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J:\9、植物园项目\人材机拆分\采购限价\"/>
    </mc:Choice>
  </mc:AlternateContent>
  <bookViews>
    <workbookView windowHeight="17655" activeTab="2"/>
  </bookViews>
  <sheets>
    <sheet name="封面" sheetId="4" r:id="rId1"/>
    <sheet name="汇总表" sheetId="3" r:id="rId2"/>
    <sheet name="限价清单" sheetId="2" r:id="rId3"/>
  </sheets>
  <externalReferences>
    <externalReference r:id="rId4"/>
  </externalReferences>
  <definedNames>
    <definedName name="_xlnm._FilterDatabase" localSheetId="2" hidden="1">限价清单!$A$2:$H$148</definedName>
    <definedName name="_1_1">[1]SJK!#REF!</definedName>
    <definedName name="_1_10">[1]SJK!#REF!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<sst xmlns="http://schemas.openxmlformats.org/spreadsheetml/2006/main" count="589" uniqueCount="429">
  <si>
    <t>东莞植物园园区一体化运营项目-综合材料</t>
  </si>
  <si>
    <t>采 购 控 制 价</t>
  </si>
  <si>
    <t>采  购  人：</t>
  </si>
  <si>
    <t>东莞城工集团市政工程有限公司</t>
  </si>
  <si>
    <t>编  制  人：</t>
  </si>
  <si>
    <t>审  核  人：</t>
  </si>
  <si>
    <t>年   月   日</t>
  </si>
  <si>
    <t>封-2</t>
  </si>
  <si>
    <t>东莞植物园园区一体化运营项目-综合材料采购控制价汇总表</t>
  </si>
  <si>
    <t>序号</t>
  </si>
  <si>
    <t>费用名称</t>
  </si>
  <si>
    <r>
      <rPr>
        <b/>
        <sz val="12"/>
        <rFont val="宋体"/>
        <charset val="134"/>
      </rPr>
      <t>采购控制价
（元）</t>
    </r>
    <r>
      <rPr>
        <b/>
        <sz val="12"/>
        <color rgb="FFFF0000"/>
        <rFont val="宋体"/>
        <charset val="134"/>
      </rPr>
      <t>（含税9%）</t>
    </r>
  </si>
  <si>
    <r>
      <rPr>
        <b/>
        <sz val="12"/>
        <rFont val="宋体"/>
        <charset val="134"/>
      </rPr>
      <t>采购限价
（元）</t>
    </r>
    <r>
      <rPr>
        <b/>
        <sz val="12"/>
        <color rgb="FFFF0000"/>
        <rFont val="宋体"/>
        <charset val="134"/>
      </rPr>
      <t>（含税13%）</t>
    </r>
  </si>
  <si>
    <t>备注</t>
  </si>
  <si>
    <t>综合材料费用</t>
  </si>
  <si>
    <t>/</t>
  </si>
  <si>
    <t>东莞植物园园区一体化运营项目-综合材料采购限价清单</t>
  </si>
  <si>
    <t>名称</t>
  </si>
  <si>
    <t>规格型号</t>
  </si>
  <si>
    <t>单位</t>
  </si>
  <si>
    <t>暂定数量</t>
  </si>
  <si>
    <t>不含税单价（元）</t>
  </si>
  <si>
    <t>不含税合价（元）</t>
  </si>
  <si>
    <t>LED灯泡/光源模组</t>
  </si>
  <si>
    <t>E27 50W 3000K</t>
  </si>
  <si>
    <t>个</t>
  </si>
  <si>
    <t>庭院灯/草坪灯/路灯替换光源</t>
  </si>
  <si>
    <t>LED洗墙灯</t>
  </si>
  <si>
    <t>LED洗墙灯 36W AC220V 3000K IP65</t>
  </si>
  <si>
    <t>套</t>
  </si>
  <si>
    <t>旧园区及新园区建筑亮化</t>
  </si>
  <si>
    <t>LED投光灯</t>
  </si>
  <si>
    <t>LED投光灯 70W AC220V 3000K IP65</t>
  </si>
  <si>
    <t>广场/建筑立面(旧园区射灯70W×11盏 + 桃源路投光灯24W×71+36W×8）</t>
  </si>
  <si>
    <t>LED埋地灯</t>
  </si>
  <si>
    <t>12W AC220V 3000K IP67</t>
  </si>
  <si>
    <t>广场/步道地埋照明</t>
  </si>
  <si>
    <t>LED水下灯</t>
  </si>
  <si>
    <t>LED水下灯 12W AC12V IP68</t>
  </si>
  <si>
    <t>喷泉/水池景观照明</t>
  </si>
  <si>
    <t>LED线型灯</t>
  </si>
  <si>
    <t>COB 10W/m 3000K</t>
  </si>
  <si>
    <t>米</t>
  </si>
  <si>
    <t>建筑轮廓/廊架亮化</t>
  </si>
  <si>
    <t>LED灯带</t>
  </si>
  <si>
    <t>5050 防水 3000K</t>
  </si>
  <si>
    <t>凌波桥/桥底装饰</t>
  </si>
  <si>
    <t>高杆灯灯泡/光源</t>
  </si>
  <si>
    <t>1000W LED模组</t>
  </si>
  <si>
    <t>15-18米高杆灯光源(4套)</t>
  </si>
  <si>
    <t>LED双向壁灯</t>
  </si>
  <si>
    <t>15W AC220V 3000K IP54</t>
  </si>
  <si>
    <t>墙面/桥墩壁装(14个)</t>
  </si>
  <si>
    <t>LED水底灯（含支架）</t>
  </si>
  <si>
    <t>LED水底灯 12W AC12V IP68</t>
  </si>
  <si>
    <t>百花涧水系(188套)</t>
  </si>
  <si>
    <t>LED双向壁灯（桥墩）</t>
  </si>
  <si>
    <t>15W AC220V IP54</t>
  </si>
  <si>
    <t>百花涧吊桥桥墩(16套)</t>
  </si>
  <si>
    <t>LED恒流驱动电源</t>
  </si>
  <si>
    <t>防雨型开关电源 24V 400W</t>
  </si>
  <si>
    <t>LED灯具供电电源(19+4+17+60个)</t>
  </si>
  <si>
    <t>接触器</t>
  </si>
  <si>
    <t>LC1D25/40 220V</t>
  </si>
  <si>
    <t>路灯控制柜元件替换</t>
  </si>
  <si>
    <t>断路器</t>
  </si>
  <si>
    <t>断路器 C型 32A</t>
  </si>
  <si>
    <t>配电箱/控制箱回路保护</t>
  </si>
  <si>
    <t>漏电保护器</t>
  </si>
  <si>
    <t>漏电保护器 2P 30mA</t>
  </si>
  <si>
    <t>配电回路漏电保护</t>
  </si>
  <si>
    <t>熔断器/保险丝</t>
  </si>
  <si>
    <t>RT18 10A-63A</t>
  </si>
  <si>
    <t>配电回路过流保护</t>
  </si>
  <si>
    <t>中间继电器</t>
  </si>
  <si>
    <t>中间继电器 220V 8脚</t>
  </si>
  <si>
    <t>自动控制回路</t>
  </si>
  <si>
    <t>时控开关</t>
  </si>
  <si>
    <t>220V 可编程每周</t>
  </si>
  <si>
    <t>路灯定时控制</t>
  </si>
  <si>
    <t>光控开关</t>
  </si>
  <si>
    <t>光敏电阻式 220V</t>
  </si>
  <si>
    <t>光控路灯开关</t>
  </si>
  <si>
    <t>浪涌保护器(SPD)</t>
  </si>
  <si>
    <t>浪涌保护器(SPD) 40KA 4P T2</t>
  </si>
  <si>
    <t>配电箱防雷保护</t>
  </si>
  <si>
    <t>隔离开关</t>
  </si>
  <si>
    <t>隔离开关 NH-100A</t>
  </si>
  <si>
    <t>配电箱主开关</t>
  </si>
  <si>
    <t>低压电力电缆</t>
  </si>
  <si>
    <t>YJV-1KV-4×10+1×6</t>
  </si>
  <si>
    <t>路灯供电主干线</t>
  </si>
  <si>
    <t>YJV-1KV-4×6+1×4</t>
  </si>
  <si>
    <t>支路供电电缆</t>
  </si>
  <si>
    <t>YJV-1KV-4×4</t>
  </si>
  <si>
    <t>灯具引线(大量使用)</t>
  </si>
  <si>
    <t>YJV-1KV-3×4</t>
  </si>
  <si>
    <t>小型灯具供电</t>
  </si>
  <si>
    <t>YJV-1KV-3×2.5</t>
  </si>
  <si>
    <t>装饰灯/小型设备</t>
  </si>
  <si>
    <t>YJV-1KV-5×6</t>
  </si>
  <si>
    <t>新园区1132m+旧园区682m+雾森100m</t>
  </si>
  <si>
    <t>YJV-1KV-5×4</t>
  </si>
  <si>
    <t>新园区2393m+旧园区725m</t>
  </si>
  <si>
    <t>YJV-1KV-4×50+1×25</t>
  </si>
  <si>
    <t>新园区2022年新增(597m)</t>
  </si>
  <si>
    <t>YJV-1KV-4×35+1×16</t>
  </si>
  <si>
    <t>新园区2022年新增(582m)</t>
  </si>
  <si>
    <t>YJV-1KV-4×70+1×50</t>
  </si>
  <si>
    <t>箱变出线主干</t>
  </si>
  <si>
    <t>YJV-1KV-4×90+1×70</t>
  </si>
  <si>
    <t>大容量供电线路</t>
  </si>
  <si>
    <t>低压橡胶电缆</t>
  </si>
  <si>
    <t>YC-3×16+1×10</t>
  </si>
  <si>
    <t>凌波桥水帘400m+雾森200m</t>
  </si>
  <si>
    <t>YC-4×16</t>
  </si>
  <si>
    <t>喷泉/水泵供电</t>
  </si>
  <si>
    <t>YC-3×10</t>
  </si>
  <si>
    <t>喷泉设备供电</t>
  </si>
  <si>
    <t>YC-4×10</t>
  </si>
  <si>
    <t>电缆引线</t>
  </si>
  <si>
    <t>VV-1KV-2×1.5</t>
  </si>
  <si>
    <t>灯具分支引线(大量)</t>
  </si>
  <si>
    <t>配线</t>
  </si>
  <si>
    <t>RVV-2×4</t>
  </si>
  <si>
    <t>弱电/控制线路</t>
  </si>
  <si>
    <t>电缆终端头</t>
  </si>
  <si>
    <t>冷缩式电缆终端头 70mm²</t>
  </si>
  <si>
    <t>电缆端接</t>
  </si>
  <si>
    <t>冷缩式电缆终端头 16mm²</t>
  </si>
  <si>
    <t>小型电缆端接</t>
  </si>
  <si>
    <t>冷缩式电缆终端头 50mm²</t>
  </si>
  <si>
    <t>中型电缆端接</t>
  </si>
  <si>
    <t>冷缩式电缆终端头 185mm²</t>
  </si>
  <si>
    <t>大型电缆端接</t>
  </si>
  <si>
    <t>冷缩式电缆终端头 300mm²</t>
  </si>
  <si>
    <t>大容量电缆端接</t>
  </si>
  <si>
    <t>电缆中间接头</t>
  </si>
  <si>
    <t>热缩式电缆中间接头 35mm²</t>
  </si>
  <si>
    <t>电缆中间连接</t>
  </si>
  <si>
    <t>热缩式电缆中间接头 70mm²</t>
  </si>
  <si>
    <t>电缆保护管</t>
  </si>
  <si>
    <t>PVC电缆保护管 Φ75</t>
  </si>
  <si>
    <t>电缆穿管保护</t>
  </si>
  <si>
    <t>PVC电缆保护管 Φ110</t>
  </si>
  <si>
    <t>电缆穿管保护(187.8m)</t>
  </si>
  <si>
    <t>PE电缆保护管 Φ32</t>
  </si>
  <si>
    <t>电缆穿管(453+682m)</t>
  </si>
  <si>
    <t>PE电缆保护管 Φ40</t>
  </si>
  <si>
    <t>中型电缆穿管(682m)</t>
  </si>
  <si>
    <t>PE电缆保护管 Φ20</t>
  </si>
  <si>
    <t>灯具引线穿管(431+569m)</t>
  </si>
  <si>
    <t>SC钢管 Φ75</t>
  </si>
  <si>
    <t>钢管保护管(6+37m)</t>
  </si>
  <si>
    <t>C-PVC电缆保护管 Φ110</t>
  </si>
  <si>
    <t>复合管保护</t>
  </si>
  <si>
    <t>HDPE电缆保护管</t>
  </si>
  <si>
    <t>HDPE电缆套管(12m)</t>
  </si>
  <si>
    <t>PVC电缆保护管 Φ50</t>
  </si>
  <si>
    <t>中型PVC套管</t>
  </si>
  <si>
    <t>复合玻璃钢管 Φ110</t>
  </si>
  <si>
    <t>玻璃钢电缆保护管</t>
  </si>
  <si>
    <t>低压分支控制柜</t>
  </si>
  <si>
    <t>低压分支控制柜 户外型 IP54</t>
  </si>
  <si>
    <t>台</t>
  </si>
  <si>
    <t>路灯/喷泉控制柜(10+1+1台)</t>
  </si>
  <si>
    <t>路灯控制箱</t>
  </si>
  <si>
    <t>路灯控制箱 户外型 IP54</t>
  </si>
  <si>
    <t>路灯集中控制(1台)</t>
  </si>
  <si>
    <t>防水控制箱</t>
  </si>
  <si>
    <t>防水控制箱 不锈钢 IP65</t>
  </si>
  <si>
    <t>水系/喷泉设备控制</t>
  </si>
  <si>
    <t>防雨型开关电源</t>
  </si>
  <si>
    <t>防雨型开关电源(19+4+17+60个)</t>
  </si>
  <si>
    <t>开关电源防水箱</t>
  </si>
  <si>
    <t>开关电源防水箱 不锈钢 IP65</t>
  </si>
  <si>
    <t>开关电源防护(6+5台)</t>
  </si>
  <si>
    <t>配电箱</t>
  </si>
  <si>
    <t>配电箱 不锈钢 落地式 IP54</t>
  </si>
  <si>
    <t>各园区配电(新园区6+旧园区7+桃源路1)</t>
  </si>
  <si>
    <t>接线盒</t>
  </si>
  <si>
    <t>接线盒 防水型 86型</t>
  </si>
  <si>
    <t>灯具接线保护(64+14个)</t>
  </si>
  <si>
    <t>照明配电箱</t>
  </si>
  <si>
    <t>照明配电箱 PZ30 18回路</t>
  </si>
  <si>
    <t>园区照明配电(3+1台)</t>
  </si>
  <si>
    <t>绝缘子</t>
  </si>
  <si>
    <t>绝缘子 低压针式 P-20T</t>
  </si>
  <si>
    <t>架空线路绝缘支撑</t>
  </si>
  <si>
    <t>绝缘胶带</t>
  </si>
  <si>
    <t>PVC电气胶带 18mm×10m</t>
  </si>
  <si>
    <t>卷</t>
  </si>
  <si>
    <t>电气绝缘包扎</t>
  </si>
  <si>
    <t>热缩套管</t>
  </si>
  <si>
    <t>热缩套管 Φ25</t>
  </si>
  <si>
    <t>电缆接头绝缘保护</t>
  </si>
  <si>
    <t>电缆标识牌</t>
  </si>
  <si>
    <t>电缆标识牌 PVC雕刻型</t>
  </si>
  <si>
    <t>电缆走向标识</t>
  </si>
  <si>
    <t>线槽</t>
  </si>
  <si>
    <t>PVC线槽 25×15mm</t>
  </si>
  <si>
    <t>明装线路线槽(1232m)</t>
  </si>
  <si>
    <t>PVC线槽 39×19mm</t>
  </si>
  <si>
    <t>中型线槽</t>
  </si>
  <si>
    <t>膨胀螺栓</t>
  </si>
  <si>
    <t>膨胀螺栓 M10×80</t>
  </si>
  <si>
    <t>设备安装固定</t>
  </si>
  <si>
    <t>铜接线端子</t>
  </si>
  <si>
    <t>铜接线端子 DT 35mm²</t>
  </si>
  <si>
    <t>电缆端接端子</t>
  </si>
  <si>
    <t>接地极</t>
  </si>
  <si>
    <t>接地极 热镀锌角钢 L50×5 2.5m</t>
  </si>
  <si>
    <t>根</t>
  </si>
  <si>
    <t>接地系统(1+5根)</t>
  </si>
  <si>
    <t>接地扁钢</t>
  </si>
  <si>
    <t>接地扁钢 热镀锌 -40×4</t>
  </si>
  <si>
    <t>接地干线</t>
  </si>
  <si>
    <t>避雷针</t>
  </si>
  <si>
    <t>避雷针 不锈钢 1.5m</t>
  </si>
  <si>
    <t>接地系统(桃源路1+5根)</t>
  </si>
  <si>
    <t>一、路灯景观灯饰电气维护材料 小计</t>
  </si>
  <si>
    <t>监控摄像机</t>
  </si>
  <si>
    <t>监控摄像机 200万像素 红外夜视 户外防水</t>
  </si>
  <si>
    <t>监控摄像头替换/新增</t>
  </si>
  <si>
    <t>监控立杆</t>
  </si>
  <si>
    <t>监控立杆 3-4m 不锈钢 含基础</t>
  </si>
  <si>
    <t>监控摄像头立杆</t>
  </si>
  <si>
    <t>光纤收发器</t>
  </si>
  <si>
    <t>光纤收发器 千兆单模 20km</t>
  </si>
  <si>
    <t>对</t>
  </si>
  <si>
    <t>光纤链路传输</t>
  </si>
  <si>
    <t>光纤收发器机箱</t>
  </si>
  <si>
    <t>光纤收发器机箱 16槽 机架式</t>
  </si>
  <si>
    <t>网络设备光模块</t>
  </si>
  <si>
    <t>ODF光纤配线架</t>
  </si>
  <si>
    <t>ODF光纤配线架 24口 机架式</t>
  </si>
  <si>
    <t>光纤端接配线</t>
  </si>
  <si>
    <t>光模块</t>
  </si>
  <si>
    <t>光模块 SFP 千兆单模 20km</t>
  </si>
  <si>
    <t>块</t>
  </si>
  <si>
    <t>网络交换机</t>
  </si>
  <si>
    <t>网络交换机 千兆 24口</t>
  </si>
  <si>
    <t>弱电箱网络汇聚</t>
  </si>
  <si>
    <t>监控专用硬盘</t>
  </si>
  <si>
    <t>监控专用硬盘 4TB 监控级</t>
  </si>
  <si>
    <t>录像存储</t>
  </si>
  <si>
    <t>广播音箱/喇叭</t>
  </si>
  <si>
    <t>广播音箱 20W 户外防水</t>
  </si>
  <si>
    <t>园区广播备件</t>
  </si>
  <si>
    <t>网络功放</t>
  </si>
  <si>
    <t>网络功放 240W 带DSP</t>
  </si>
  <si>
    <t>广播系统功放</t>
  </si>
  <si>
    <t>播放器</t>
  </si>
  <si>
    <t>网络音频播放器 单通道</t>
  </si>
  <si>
    <t>分区广播播放</t>
  </si>
  <si>
    <t>网络键盘</t>
  </si>
  <si>
    <t>网络键盘 三维摇杆</t>
  </si>
  <si>
    <t>监控球机控制</t>
  </si>
  <si>
    <t>PDU机柜排插</t>
  </si>
  <si>
    <t>PDU机柜排插 8位 16A</t>
  </si>
  <si>
    <t>机柜供电</t>
  </si>
  <si>
    <t>机柜</t>
  </si>
  <si>
    <t>服务器机柜 42U</t>
  </si>
  <si>
    <t>广播室设备机柜</t>
  </si>
  <si>
    <t>光纤跳线</t>
  </si>
  <si>
    <t>光纤跳线 LC-LC 3米</t>
  </si>
  <si>
    <t>条</t>
  </si>
  <si>
    <t>光纤连接跳线</t>
  </si>
  <si>
    <t>网线</t>
  </si>
  <si>
    <t>网线 Cat6 室外阻水线</t>
  </si>
  <si>
    <t>箱</t>
  </si>
  <si>
    <t>弱电布线</t>
  </si>
  <si>
    <t>二、监控系统及广播设备维护材料 小计</t>
  </si>
  <si>
    <t>沥青混凝土</t>
  </si>
  <si>
    <t>沥青混凝土 AC-13C 细粒式改性</t>
  </si>
  <si>
    <t>吨</t>
  </si>
  <si>
    <t>道路坑槽修补</t>
  </si>
  <si>
    <t>乳化沥青粘层</t>
  </si>
  <si>
    <t>乳化沥青粘层 PC-3</t>
  </si>
  <si>
    <t>kg</t>
  </si>
  <si>
    <t>沥青路面粘结层</t>
  </si>
  <si>
    <t>改性乳化沥青</t>
  </si>
  <si>
    <t>改性乳化沥青 PCR</t>
  </si>
  <si>
    <t>改性沥青面层</t>
  </si>
  <si>
    <t>仿烧面芝麻灰PC砖</t>
  </si>
  <si>
    <t>仿烧面芝麻灰PC砖 600×300×25mm</t>
  </si>
  <si>
    <t>m²</t>
  </si>
  <si>
    <t>人行道铺装</t>
  </si>
  <si>
    <t>仿花岗岩PC盲道砖</t>
  </si>
  <si>
    <t>仿花岗岩PC盲道砖 300×300×30mm</t>
  </si>
  <si>
    <t>无障碍盲道</t>
  </si>
  <si>
    <t>烧面芝麻灰花岗岩</t>
  </si>
  <si>
    <t>烧面芝麻灰花岗岩 30mm厚</t>
  </si>
  <si>
    <t>铺装面层</t>
  </si>
  <si>
    <t>芝麻灰花岗岩立道牙</t>
  </si>
  <si>
    <t>芝麻灰花岗岩立道牙 900×150×350mm</t>
  </si>
  <si>
    <t>道路侧石</t>
  </si>
  <si>
    <t>芝麻灰花岗岩立道牙 1000×750×300mm</t>
  </si>
  <si>
    <t>盲道/草坪灯</t>
  </si>
  <si>
    <t>铸铁井盖</t>
  </si>
  <si>
    <t>铸铁井盖 φ800 装饰型 D400</t>
  </si>
  <si>
    <t>人行道/车行道</t>
  </si>
  <si>
    <t>电信井装饰井盖</t>
  </si>
  <si>
    <t>电信井装饰井盖 900×900 铸铁 D400</t>
  </si>
  <si>
    <t>电信人孔井盖</t>
  </si>
  <si>
    <t>电力井装饰井盖</t>
  </si>
  <si>
    <t>电力井装饰井盖 900×900 铸铁 D400</t>
  </si>
  <si>
    <t>电力人孔井盖</t>
  </si>
  <si>
    <t>球墨铸铁雨水口井箅</t>
  </si>
  <si>
    <t>球墨铸铁雨水口井箅 750×450 D400</t>
  </si>
  <si>
    <t>雨水口篦子</t>
  </si>
  <si>
    <t>标识指示牌</t>
  </si>
  <si>
    <t>标识指示牌 不锈钢 含安装</t>
  </si>
  <si>
    <t>园区导视标识</t>
  </si>
  <si>
    <t>锥形交通标</t>
  </si>
  <si>
    <t>锥形交通标 PVC 高70cm 反光</t>
  </si>
  <si>
    <t>临时交通引导</t>
  </si>
  <si>
    <t>防撞沙桶</t>
  </si>
  <si>
    <t>防撞沙桶 橡胶 高80cm 注水式</t>
  </si>
  <si>
    <t>临时防护</t>
  </si>
  <si>
    <t>标志牌支架</t>
  </si>
  <si>
    <t>标志牌支架 镀锌钢 可调节</t>
  </si>
  <si>
    <t>交通标识悬挂</t>
  </si>
  <si>
    <t>成品垃圾箱</t>
  </si>
  <si>
    <t>成品垃圾箱 镀锌钢板烤漆</t>
  </si>
  <si>
    <t>组</t>
  </si>
  <si>
    <t>园区垃圾收集</t>
  </si>
  <si>
    <t>成品环卫工具收纳箱</t>
  </si>
  <si>
    <t>成品环卫工具收纳箱 镀锌钢板烤漆</t>
  </si>
  <si>
    <t>保洁工具存放</t>
  </si>
  <si>
    <t>树池篦子</t>
  </si>
  <si>
    <t>树池篦子 1.2×1.2m 铸铁</t>
  </si>
  <si>
    <t>树池覆盖</t>
  </si>
  <si>
    <t>树池篦子 1.2×1.5m 铸铁</t>
  </si>
  <si>
    <t>大型树池覆盖</t>
  </si>
  <si>
    <t>潜水泵（小流量）</t>
  </si>
  <si>
    <t>潜水泵（小流量）Q=30m³/h H=15m 5.5KW</t>
  </si>
  <si>
    <t>小型水景/补水</t>
  </si>
  <si>
    <t>潜污泵</t>
  </si>
  <si>
    <t>潜污泵 Q=15m³/h H=15m 1.5KW</t>
  </si>
  <si>
    <t>污水提升/排水</t>
  </si>
  <si>
    <t>螺纹阀门</t>
  </si>
  <si>
    <t>螺纹阀门 DN50 铜制闸阀</t>
  </si>
  <si>
    <t>管道阀门</t>
  </si>
  <si>
    <t>低压碳钢焊接法兰</t>
  </si>
  <si>
    <t>低压碳钢焊接法兰 DN100 1.0MPa</t>
  </si>
  <si>
    <t>片</t>
  </si>
  <si>
    <t>管道法兰连接</t>
  </si>
  <si>
    <t>不锈钢管</t>
  </si>
  <si>
    <t>不锈钢管 DN159 δ=3mm 304</t>
  </si>
  <si>
    <t>喷泉管道</t>
  </si>
  <si>
    <t>除污器(过滤器)</t>
  </si>
  <si>
    <t>除污器(过滤器) DN80 Y型</t>
  </si>
  <si>
    <t>水泵入口过滤</t>
  </si>
  <si>
    <t>红宝石撞针式喷头</t>
  </si>
  <si>
    <t>红宝石撞针式喷头 DN25 不锈钢</t>
  </si>
  <si>
    <t>景观喷雾</t>
  </si>
  <si>
    <t>蓝宝石撞击式景观喷头</t>
  </si>
  <si>
    <t>蓝宝石撞击式景观喷头 DN20 不锈钢</t>
  </si>
  <si>
    <t>荫生园造雾</t>
  </si>
  <si>
    <t>排气风机</t>
  </si>
  <si>
    <t>排气风机 1.1KW 轴流</t>
  </si>
  <si>
    <t>温室通风</t>
  </si>
  <si>
    <t>对流风机</t>
  </si>
  <si>
    <t>对流风机 0.55KW 壁挂式</t>
  </si>
  <si>
    <t>温室循环风</t>
  </si>
  <si>
    <t>潜水泵（过滤）</t>
  </si>
  <si>
    <t>潜水泵（过滤）Q=15m³/h 0.75KW</t>
  </si>
  <si>
    <t>岩石园过滤</t>
  </si>
  <si>
    <t>潜水泵（循环）</t>
  </si>
  <si>
    <t>潜水泵（循环）Q=15m³/h 0.75KW</t>
  </si>
  <si>
    <t>岩石园天池</t>
  </si>
  <si>
    <t>LED灯管</t>
  </si>
  <si>
    <t>LED灯管 T8 18W 3000K 防水</t>
  </si>
  <si>
    <t>凉亭/公厕</t>
  </si>
  <si>
    <t>三、园区公共设施维护材料 小计</t>
  </si>
  <si>
    <t>PVC-U排水管</t>
  </si>
  <si>
    <t>PVC-U排水管 DN110</t>
  </si>
  <si>
    <t>园区排水管道</t>
  </si>
  <si>
    <t>PE给水管</t>
  </si>
  <si>
    <t>PE给水管 DN50</t>
  </si>
  <si>
    <t>园区给水管道</t>
  </si>
  <si>
    <t>给水阀门</t>
  </si>
  <si>
    <t>给水阀门 DN50 闸阀</t>
  </si>
  <si>
    <t>给水管道阀门</t>
  </si>
  <si>
    <t>水表</t>
  </si>
  <si>
    <t>水表 DN50 智能远传</t>
  </si>
  <si>
    <t>用水计量</t>
  </si>
  <si>
    <t>消防栓</t>
  </si>
  <si>
    <t>消防栓 地上式 SS100/65-1.0</t>
  </si>
  <si>
    <t>园区消防</t>
  </si>
  <si>
    <t>消防箱/灭火器箱</t>
  </si>
  <si>
    <t>消防箱/灭火器箱 含灭火器 2×4kg</t>
  </si>
  <si>
    <t>消防器材补充</t>
  </si>
  <si>
    <t>HDPE双壁波纹管</t>
  </si>
  <si>
    <t>HDPE双壁波纹管 DN200</t>
  </si>
  <si>
    <t>园区排水</t>
  </si>
  <si>
    <t>检查井井筒</t>
  </si>
  <si>
    <t>检查井井筒 φ700 塑料</t>
  </si>
  <si>
    <t>排水检查井</t>
  </si>
  <si>
    <t>手孔井/人孔井</t>
  </si>
  <si>
    <t>手孔井 500×500 砖砌</t>
  </si>
  <si>
    <t>座</t>
  </si>
  <si>
    <t>管线检修井</t>
  </si>
  <si>
    <t>电缆手孔井</t>
  </si>
  <si>
    <t>电缆手孔井 500×500×700</t>
  </si>
  <si>
    <t>电缆检修井</t>
  </si>
  <si>
    <t>镀锌钢管</t>
  </si>
  <si>
    <t>镀锌钢管 DN25</t>
  </si>
  <si>
    <t>给水/电气保护管</t>
  </si>
  <si>
    <t>水泥/砂浆</t>
  </si>
  <si>
    <t>水泥 P.O42.5</t>
  </si>
  <si>
    <t>砌筑/抹灰材料</t>
  </si>
  <si>
    <t>碎石/瓜子片</t>
  </si>
  <si>
    <t>碎石 5-20mm 级配</t>
  </si>
  <si>
    <t>路基/垫层</t>
  </si>
  <si>
    <t>中粗砂</t>
  </si>
  <si>
    <t>中粗砂 河砂 细度模数2.3-3.0</t>
  </si>
  <si>
    <t>砂浆/垫层用砂</t>
  </si>
  <si>
    <t>预制混凝土盖板</t>
  </si>
  <si>
    <t>预制混凝土盖板 1200×1500×100mm</t>
  </si>
  <si>
    <t>电缆井盖板</t>
  </si>
  <si>
    <t>预制混凝土盖板 1800×1500×100mm</t>
  </si>
  <si>
    <t>大型电缆井盖板</t>
  </si>
  <si>
    <t>四、市政材料补充 小计</t>
  </si>
  <si>
    <t>不含税价合计</t>
  </si>
  <si>
    <t>税金（13%）</t>
  </si>
  <si>
    <t>含税总价</t>
  </si>
  <si>
    <t xml:space="preserve">说明：
1、供货地点：东莞市植物园，不含税单价已包括材料售价、运输费、装卸费、人工费等完成项目的全部费用；
2、采购清单中品类及数量为暂定。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</si>
</sst>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38">
    <font>
      <sz val="11"/>
      <color theme="1"/>
      <name val="宋体"/>
      <charset val="134"/>
      <scheme val="minor"/>
    </font>
    <font>
      <b/>
      <sz val="14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b/>
      <sz val="11"/>
      <color rgb="FF0000FF"/>
      <name val="Microsoft YaHei"/>
      <charset val="134"/>
    </font>
    <font>
      <b/>
      <sz val="11"/>
      <color rgb="FFFF0000"/>
      <name val="Microsoft YaHei"/>
      <charset val="134"/>
    </font>
    <font>
      <sz val="9"/>
      <name val="Microsoft YaHei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12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176" fontId="0" fillId="0" borderId="0" xfId="0" applyNumberFormat="1" applyFill="1"/>
    <xf numFmtId="17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176" fontId="6" fillId="0" borderId="0" xfId="0" applyNumberFormat="1" applyFont="1" applyFill="1" applyAlignment="1">
      <alignment horizontal="left" vertical="top" wrapTex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177" fontId="10" fillId="0" borderId="6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vertical="center"/>
    </xf>
    <xf numFmtId="10" fontId="7" fillId="0" borderId="0" xfId="0" applyNumberFormat="1" applyFont="1" applyFill="1" applyBorder="1" applyAlignment="1">
      <alignment vertical="center"/>
    </xf>
    <xf numFmtId="0" fontId="12" fillId="0" borderId="0" xfId="49" applyFont="1" applyFill="1" applyBorder="1" applyAlignment="1"/>
    <xf numFmtId="0" fontId="11" fillId="2" borderId="0" xfId="49" applyFont="1" applyFill="1" applyBorder="1" applyAlignment="1">
      <alignment horizontal="left" vertical="center" wrapText="1"/>
    </xf>
    <xf numFmtId="0" fontId="13" fillId="2" borderId="7" xfId="49" applyFont="1" applyFill="1" applyBorder="1" applyAlignment="1">
      <alignment horizontal="center" wrapText="1"/>
    </xf>
    <xf numFmtId="0" fontId="13" fillId="2" borderId="0" xfId="49" applyFont="1" applyFill="1" applyBorder="1" applyAlignment="1">
      <alignment horizontal="left" wrapText="1"/>
    </xf>
    <xf numFmtId="0" fontId="14" fillId="2" borderId="0" xfId="49" applyFont="1" applyFill="1" applyBorder="1" applyAlignment="1">
      <alignment horizontal="center" wrapText="1"/>
    </xf>
    <xf numFmtId="0" fontId="14" fillId="2" borderId="0" xfId="49" applyFont="1" applyFill="1" applyBorder="1" applyAlignment="1">
      <alignment wrapText="1"/>
    </xf>
    <xf numFmtId="0" fontId="15" fillId="2" borderId="0" xfId="49" applyFont="1" applyFill="1" applyBorder="1" applyAlignment="1">
      <alignment horizontal="center" wrapText="1"/>
    </xf>
    <xf numFmtId="0" fontId="16" fillId="2" borderId="7" xfId="49" applyFont="1" applyFill="1" applyBorder="1" applyAlignment="1">
      <alignment horizontal="center" wrapText="1"/>
    </xf>
    <xf numFmtId="0" fontId="15" fillId="2" borderId="0" xfId="49" applyFont="1" applyFill="1" applyBorder="1" applyAlignment="1">
      <alignment horizontal="right" wrapText="1"/>
    </xf>
    <xf numFmtId="0" fontId="17" fillId="2" borderId="8" xfId="49" applyFont="1" applyFill="1" applyBorder="1" applyAlignment="1">
      <alignment horizontal="center" vertical="top" wrapText="1"/>
    </xf>
    <xf numFmtId="0" fontId="7" fillId="2" borderId="0" xfId="49" applyFont="1" applyFill="1" applyBorder="1" applyAlignment="1">
      <alignment horizontal="left" wrapText="1"/>
    </xf>
    <xf numFmtId="0" fontId="15" fillId="2" borderId="0" xfId="49" applyFont="1" applyFill="1" applyBorder="1" applyAlignment="1">
      <alignment horizontal="center" vertical="center" wrapText="1"/>
    </xf>
    <xf numFmtId="0" fontId="16" fillId="2" borderId="7" xfId="49" applyFont="1" applyFill="1" applyBorder="1" applyAlignment="1">
      <alignment horizontal="center" vertical="center" wrapText="1"/>
    </xf>
    <xf numFmtId="0" fontId="11" fillId="2" borderId="0" xfId="49" applyFont="1" applyFill="1" applyBorder="1" applyAlignment="1">
      <alignment horizontal="center" vertical="center" wrapText="1"/>
    </xf>
    <xf numFmtId="0" fontId="17" fillId="2" borderId="8" xfId="49" applyFont="1" applyFill="1" applyBorder="1" applyAlignment="1">
      <alignment horizontal="center" vertical="center" wrapText="1"/>
    </xf>
    <xf numFmtId="0" fontId="7" fillId="2" borderId="0" xfId="49" applyFont="1" applyFill="1" applyBorder="1" applyAlignment="1">
      <alignment vertical="center" wrapText="1"/>
    </xf>
    <xf numFmtId="0" fontId="15" fillId="2" borderId="0" xfId="49" applyFont="1" applyFill="1" applyBorder="1" applyAlignment="1">
      <alignment horizontal="left" wrapText="1"/>
    </xf>
    <xf numFmtId="0" fontId="11" fillId="2" borderId="0" xfId="49" applyFont="1" applyFill="1" applyBorder="1" applyAlignment="1">
      <alignment horizontal="right" vertical="top" wrapText="1"/>
    </xf>
    <xf numFmtId="0" fontId="11" fillId="2" borderId="0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DE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临时设施(益丰)"/>
      <sheetName val="棚料屋架"/>
      <sheetName val="脚手架"/>
      <sheetName val="租金"/>
      <sheetName val="XX小区"/>
      <sheetName val="益丰幼儿园G"/>
      <sheetName val="分析表"/>
      <sheetName val="SJK"/>
      <sheetName val="SJB"/>
      <sheetName val="帮助"/>
      <sheetName val="标准模块"/>
      <sheetName val="临设"/>
      <sheetName val="民工宿舍"/>
      <sheetName val="广医"/>
      <sheetName val="分析表 (4)"/>
      <sheetName val="分析表 (3)"/>
      <sheetName val="分析表 (2)"/>
      <sheetName val="分析表 (1)"/>
      <sheetName val="益丰小学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0"/>
  <sheetViews>
    <sheetView view="pageBreakPreview" zoomScaleNormal="100" workbookViewId="0">
      <selection activeCell="D9" sqref="D9"/>
    </sheetView>
  </sheetViews>
  <sheetFormatPr defaultColWidth="7.875" defaultRowHeight="11.25" outlineLevelCol="6"/>
  <cols>
    <col min="1" max="1" width="9.375" style="38" customWidth="1"/>
    <col min="2" max="2" width="2.19166666666667" style="38" customWidth="1"/>
    <col min="3" max="3" width="18.9583333333333" style="38" customWidth="1"/>
    <col min="4" max="4" width="9.475" style="38" customWidth="1"/>
    <col min="5" max="5" width="32.375" style="38" customWidth="1"/>
    <col min="6" max="6" width="3.875" style="38" customWidth="1"/>
    <col min="7" max="7" width="23.7666666666667" style="38" hidden="1" customWidth="1"/>
    <col min="8" max="10" width="7.875" style="38" hidden="1" customWidth="1"/>
    <col min="11" max="16384" width="7.875" style="38"/>
  </cols>
  <sheetData>
    <row r="1" s="38" customFormat="1" ht="127.5" customHeight="1" spans="1:7">
      <c r="A1" s="39"/>
      <c r="B1" s="39"/>
      <c r="C1" s="40" t="s">
        <v>0</v>
      </c>
      <c r="D1" s="40"/>
      <c r="E1" s="40"/>
      <c r="F1" s="40"/>
      <c r="G1" s="41"/>
    </row>
    <row r="2" s="38" customFormat="1" ht="60" customHeight="1" spans="1:7">
      <c r="A2" s="42" t="s">
        <v>1</v>
      </c>
      <c r="B2" s="42"/>
      <c r="C2" s="42"/>
      <c r="D2" s="42"/>
      <c r="E2" s="42"/>
      <c r="F2" s="42"/>
      <c r="G2" s="42"/>
    </row>
    <row r="3" s="38" customFormat="1" ht="75" customHeight="1" spans="1:7">
      <c r="A3" s="43"/>
      <c r="B3" s="44" t="s">
        <v>2</v>
      </c>
      <c r="C3" s="44"/>
      <c r="D3" s="45" t="s">
        <v>3</v>
      </c>
      <c r="E3" s="45"/>
      <c r="F3" s="43"/>
      <c r="G3" s="43"/>
    </row>
    <row r="4" s="38" customFormat="1" ht="38" customHeight="1" spans="1:7">
      <c r="A4" s="43"/>
      <c r="B4" s="46"/>
      <c r="C4" s="46"/>
      <c r="D4" s="47"/>
      <c r="E4" s="47"/>
      <c r="F4" s="43"/>
      <c r="G4" s="43"/>
    </row>
    <row r="5" s="38" customFormat="1" ht="60" customHeight="1" spans="1:7">
      <c r="A5" s="48"/>
      <c r="B5" s="49" t="s">
        <v>4</v>
      </c>
      <c r="C5" s="49"/>
      <c r="D5" s="50"/>
      <c r="E5" s="50"/>
      <c r="F5" s="48"/>
      <c r="G5" s="48"/>
    </row>
    <row r="6" s="38" customFormat="1" ht="36" customHeight="1" spans="1:7">
      <c r="A6" s="48"/>
      <c r="B6" s="51"/>
      <c r="C6" s="51"/>
      <c r="D6" s="52"/>
      <c r="E6" s="52"/>
      <c r="F6" s="51"/>
      <c r="G6" s="51"/>
    </row>
    <row r="7" s="38" customFormat="1" ht="60" customHeight="1" spans="1:7">
      <c r="A7" s="48"/>
      <c r="B7" s="49" t="s">
        <v>5</v>
      </c>
      <c r="C7" s="49"/>
      <c r="D7" s="50"/>
      <c r="E7" s="50"/>
      <c r="F7" s="48"/>
      <c r="G7" s="48"/>
    </row>
    <row r="8" s="38" customFormat="1" ht="69.75" customHeight="1" spans="1:7">
      <c r="A8" s="48"/>
      <c r="B8" s="53"/>
      <c r="C8" s="53"/>
      <c r="D8" s="44" t="s">
        <v>6</v>
      </c>
      <c r="E8" s="44"/>
      <c r="F8" s="48"/>
      <c r="G8" s="48"/>
    </row>
    <row r="9" s="38" customFormat="1" ht="18" customHeight="1" spans="1:7">
      <c r="A9" s="48"/>
      <c r="B9" s="53"/>
      <c r="C9" s="53"/>
      <c r="D9" s="54"/>
      <c r="E9" s="54"/>
      <c r="F9" s="55"/>
      <c r="G9" s="55"/>
    </row>
    <row r="10" s="38" customFormat="1" ht="18" customHeight="1" spans="1:7">
      <c r="A10" s="39"/>
      <c r="B10" s="39"/>
      <c r="C10" s="51"/>
      <c r="D10" s="51"/>
      <c r="E10" s="51"/>
      <c r="F10" s="51"/>
      <c r="G10" s="56" t="s">
        <v>7</v>
      </c>
    </row>
  </sheetData>
  <mergeCells count="23">
    <mergeCell ref="A1:B1"/>
    <mergeCell ref="C1:F1"/>
    <mergeCell ref="A2:G2"/>
    <mergeCell ref="B3:C3"/>
    <mergeCell ref="D3:E3"/>
    <mergeCell ref="B4:C4"/>
    <mergeCell ref="D4:E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F9:G9"/>
    <mergeCell ref="A10:B10"/>
    <mergeCell ref="C10:F10"/>
  </mergeCells>
  <pageMargins left="0.75" right="0.75" top="1" bottom="1" header="0.5" footer="0.5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"/>
  <sheetViews>
    <sheetView zoomScale="130" zoomScaleNormal="130" workbookViewId="0">
      <selection activeCell="A1" sqref="A1:E1"/>
    </sheetView>
  </sheetViews>
  <sheetFormatPr defaultColWidth="7.875" defaultRowHeight="14.25" outlineLevelRow="2" outlineLevelCol="6"/>
  <cols>
    <col min="1" max="1" width="8.375" style="28" customWidth="1"/>
    <col min="2" max="2" width="37.75" style="28" customWidth="1"/>
    <col min="3" max="3" width="24.9416666666667" style="28" customWidth="1"/>
    <col min="4" max="4" width="26" style="28" customWidth="1"/>
    <col min="5" max="5" width="18.1666666666667" style="28" customWidth="1"/>
    <col min="6" max="6" width="7.875" style="28" customWidth="1"/>
    <col min="7" max="7" width="12.625" style="28" hidden="1" customWidth="1"/>
    <col min="8" max="8" width="7.875" style="28"/>
    <col min="9" max="9" width="11.5" style="28"/>
    <col min="10" max="12" width="7.875" style="28"/>
    <col min="13" max="13" width="10.5" style="28"/>
    <col min="14" max="16384" width="7.875" style="28"/>
  </cols>
  <sheetData>
    <row r="1" s="28" customFormat="1" ht="73" customHeight="1" spans="1:7">
      <c r="A1" s="29" t="s">
        <v>8</v>
      </c>
      <c r="B1" s="29"/>
      <c r="C1" s="29"/>
      <c r="D1" s="30"/>
      <c r="E1" s="29"/>
    </row>
    <row r="2" s="28" customFormat="1" ht="70" customHeight="1" spans="1:7">
      <c r="A2" s="31" t="s">
        <v>9</v>
      </c>
      <c r="B2" s="31" t="s">
        <v>10</v>
      </c>
      <c r="C2" s="32" t="s">
        <v>11</v>
      </c>
      <c r="D2" s="33" t="s">
        <v>12</v>
      </c>
      <c r="E2" s="31" t="s">
        <v>13</v>
      </c>
    </row>
    <row r="3" s="28" customFormat="1" ht="70" customHeight="1" spans="1:7">
      <c r="A3" s="34">
        <v>1</v>
      </c>
      <c r="B3" s="34" t="s">
        <v>14</v>
      </c>
      <c r="C3" s="35" t="s">
        <v>15</v>
      </c>
      <c r="D3" s="35">
        <f>限价清单!G148</f>
        <v>1149860.770503</v>
      </c>
      <c r="E3" s="36"/>
      <c r="G3" s="37" t="e">
        <f>1-D3/1.13/(C3/1.09)</f>
        <v>#VALUE!</v>
      </c>
    </row>
  </sheetData>
  <mergeCells count="1">
    <mergeCell ref="A1:E1"/>
  </mergeCells>
  <pageMargins left="0.75" right="0.75" top="1" bottom="1" header="0.5" footer="0.5"/>
  <pageSetup paperSize="9" scale="68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  <pageSetUpPr fitToPage="1"/>
  </sheetPr>
  <dimension ref="A1:L150"/>
  <sheetViews>
    <sheetView tabSelected="1" workbookViewId="0">
      <selection activeCell="J3" sqref="J3"/>
    </sheetView>
  </sheetViews>
  <sheetFormatPr defaultColWidth="9" defaultRowHeight="13.5"/>
  <cols>
    <col min="1" max="1" width="8" style="1" customWidth="1"/>
    <col min="2" max="2" width="24" style="1" customWidth="1"/>
    <col min="3" max="3" width="29.75" style="2" customWidth="1"/>
    <col min="4" max="4" width="8" style="1" customWidth="1"/>
    <col min="5" max="5" width="12" style="1" customWidth="1"/>
    <col min="6" max="6" width="18" style="3" customWidth="1"/>
    <col min="7" max="7" width="21" style="1" customWidth="1"/>
    <col min="8" max="8" width="26.375" style="2" customWidth="1"/>
    <col min="10" max="10" width="15.375" customWidth="1"/>
    <col min="11" max="11" width="17.75" customWidth="1"/>
    <col min="12" max="12" width="20.75" style="4" customWidth="1"/>
  </cols>
  <sheetData>
    <row r="1" customFormat="1" ht="57" customHeight="1" spans="1:12">
      <c r="A1" s="5" t="s">
        <v>16</v>
      </c>
      <c r="B1" s="5"/>
      <c r="C1" s="5"/>
      <c r="D1" s="5"/>
      <c r="E1" s="5"/>
      <c r="F1" s="6"/>
      <c r="G1" s="5"/>
      <c r="H1" s="5"/>
      <c r="L1" s="4"/>
    </row>
    <row r="2" customFormat="1" ht="16.5" spans="1:12">
      <c r="A2" s="7" t="s">
        <v>9</v>
      </c>
      <c r="B2" s="7" t="s">
        <v>17</v>
      </c>
      <c r="C2" s="7" t="s">
        <v>18</v>
      </c>
      <c r="D2" s="7" t="s">
        <v>19</v>
      </c>
      <c r="E2" s="7" t="s">
        <v>20</v>
      </c>
      <c r="F2" s="8" t="s">
        <v>21</v>
      </c>
      <c r="G2" s="7" t="s">
        <v>22</v>
      </c>
      <c r="H2" s="7" t="s">
        <v>13</v>
      </c>
      <c r="L2" s="4"/>
    </row>
    <row r="3" customFormat="1" ht="16.5" spans="1:12">
      <c r="A3" s="9">
        <v>1</v>
      </c>
      <c r="B3" s="10" t="s">
        <v>23</v>
      </c>
      <c r="C3" s="10" t="s">
        <v>24</v>
      </c>
      <c r="D3" s="9" t="s">
        <v>25</v>
      </c>
      <c r="E3" s="9">
        <v>792</v>
      </c>
      <c r="F3" s="11">
        <v>19.4052</v>
      </c>
      <c r="G3" s="9">
        <f>E3*F3</f>
        <v>15368.9184</v>
      </c>
      <c r="H3" s="10" t="s">
        <v>26</v>
      </c>
    </row>
    <row r="4" customFormat="1" ht="16.5" spans="1:12">
      <c r="A4" s="9">
        <v>2</v>
      </c>
      <c r="B4" s="10" t="s">
        <v>27</v>
      </c>
      <c r="C4" s="10" t="s">
        <v>28</v>
      </c>
      <c r="D4" s="9" t="s">
        <v>29</v>
      </c>
      <c r="E4" s="9">
        <v>350</v>
      </c>
      <c r="F4" s="11">
        <v>206</v>
      </c>
      <c r="G4" s="9">
        <f t="shared" ref="G4:G35" si="0">E4*F4</f>
        <v>72100</v>
      </c>
      <c r="H4" s="10" t="s">
        <v>30</v>
      </c>
    </row>
    <row r="5" customFormat="1" ht="49.5" spans="1:12">
      <c r="A5" s="9">
        <v>3</v>
      </c>
      <c r="B5" s="10" t="s">
        <v>31</v>
      </c>
      <c r="C5" s="10" t="s">
        <v>32</v>
      </c>
      <c r="D5" s="9" t="s">
        <v>29</v>
      </c>
      <c r="E5" s="9">
        <v>120</v>
      </c>
      <c r="F5" s="11">
        <v>92.7</v>
      </c>
      <c r="G5" s="9">
        <f t="shared" si="0"/>
        <v>11124</v>
      </c>
      <c r="H5" s="10" t="s">
        <v>33</v>
      </c>
    </row>
    <row r="6" customFormat="1" ht="16.5" spans="1:12">
      <c r="A6" s="9">
        <v>4</v>
      </c>
      <c r="B6" s="10" t="s">
        <v>34</v>
      </c>
      <c r="C6" s="10" t="s">
        <v>35</v>
      </c>
      <c r="D6" s="9" t="s">
        <v>29</v>
      </c>
      <c r="E6" s="9">
        <v>50</v>
      </c>
      <c r="F6" s="11">
        <v>152.0383</v>
      </c>
      <c r="G6" s="9">
        <f t="shared" si="0"/>
        <v>7601.915</v>
      </c>
      <c r="H6" s="10" t="s">
        <v>36</v>
      </c>
    </row>
    <row r="7" customFormat="1" ht="16.5" spans="1:12">
      <c r="A7" s="9">
        <v>5</v>
      </c>
      <c r="B7" s="10" t="s">
        <v>37</v>
      </c>
      <c r="C7" s="10" t="s">
        <v>38</v>
      </c>
      <c r="D7" s="9" t="s">
        <v>29</v>
      </c>
      <c r="E7" s="9">
        <v>60</v>
      </c>
      <c r="F7" s="11">
        <v>152.028</v>
      </c>
      <c r="G7" s="9">
        <f t="shared" si="0"/>
        <v>9121.68</v>
      </c>
      <c r="H7" s="10" t="s">
        <v>39</v>
      </c>
    </row>
    <row r="8" customFormat="1" ht="16.5" spans="1:12">
      <c r="A8" s="9">
        <v>6</v>
      </c>
      <c r="B8" s="10" t="s">
        <v>40</v>
      </c>
      <c r="C8" s="10" t="s">
        <v>41</v>
      </c>
      <c r="D8" s="9" t="s">
        <v>42</v>
      </c>
      <c r="E8" s="9">
        <v>300</v>
      </c>
      <c r="F8" s="11">
        <v>35.2054</v>
      </c>
      <c r="G8" s="9">
        <f t="shared" si="0"/>
        <v>10561.62</v>
      </c>
      <c r="H8" s="10" t="s">
        <v>43</v>
      </c>
    </row>
    <row r="9" customFormat="1" ht="16.5" spans="1:12">
      <c r="A9" s="9">
        <v>7</v>
      </c>
      <c r="B9" s="10" t="s">
        <v>44</v>
      </c>
      <c r="C9" s="10" t="s">
        <v>45</v>
      </c>
      <c r="D9" s="9" t="s">
        <v>42</v>
      </c>
      <c r="E9" s="9">
        <v>200</v>
      </c>
      <c r="F9" s="11">
        <v>19.1992</v>
      </c>
      <c r="G9" s="9">
        <f t="shared" si="0"/>
        <v>3839.84</v>
      </c>
      <c r="H9" s="10" t="s">
        <v>46</v>
      </c>
    </row>
    <row r="10" customFormat="1" ht="16.5" spans="1:12">
      <c r="A10" s="9">
        <v>8</v>
      </c>
      <c r="B10" s="10" t="s">
        <v>47</v>
      </c>
      <c r="C10" s="10" t="s">
        <v>48</v>
      </c>
      <c r="D10" s="9" t="s">
        <v>29</v>
      </c>
      <c r="E10" s="9">
        <v>20</v>
      </c>
      <c r="F10" s="11">
        <v>257.5</v>
      </c>
      <c r="G10" s="9">
        <f t="shared" si="0"/>
        <v>5150</v>
      </c>
      <c r="H10" s="10" t="s">
        <v>49</v>
      </c>
    </row>
    <row r="11" customFormat="1" ht="16.5" spans="1:12">
      <c r="A11" s="9">
        <v>9</v>
      </c>
      <c r="B11" s="10" t="s">
        <v>50</v>
      </c>
      <c r="C11" s="10" t="s">
        <v>51</v>
      </c>
      <c r="D11" s="9" t="s">
        <v>29</v>
      </c>
      <c r="E11" s="9">
        <v>40</v>
      </c>
      <c r="F11" s="11">
        <v>152.0383</v>
      </c>
      <c r="G11" s="9">
        <f t="shared" si="0"/>
        <v>6081.532</v>
      </c>
      <c r="H11" s="10" t="s">
        <v>52</v>
      </c>
    </row>
    <row r="12" customFormat="1" ht="16.5" spans="1:12">
      <c r="A12" s="9">
        <v>10</v>
      </c>
      <c r="B12" s="10" t="s">
        <v>53</v>
      </c>
      <c r="C12" s="10" t="s">
        <v>54</v>
      </c>
      <c r="D12" s="9" t="s">
        <v>29</v>
      </c>
      <c r="E12" s="9">
        <v>100</v>
      </c>
      <c r="F12" s="11">
        <v>152.028</v>
      </c>
      <c r="G12" s="9">
        <f t="shared" si="0"/>
        <v>15202.8</v>
      </c>
      <c r="H12" s="10" t="s">
        <v>55</v>
      </c>
    </row>
    <row r="13" customFormat="1" ht="16.5" spans="1:12">
      <c r="A13" s="9">
        <v>11</v>
      </c>
      <c r="B13" s="10" t="s">
        <v>56</v>
      </c>
      <c r="C13" s="10" t="s">
        <v>57</v>
      </c>
      <c r="D13" s="9" t="s">
        <v>29</v>
      </c>
      <c r="E13" s="9">
        <v>30</v>
      </c>
      <c r="F13" s="11">
        <v>152.0486</v>
      </c>
      <c r="G13" s="9">
        <f t="shared" si="0"/>
        <v>4561.458</v>
      </c>
      <c r="H13" s="10" t="s">
        <v>58</v>
      </c>
    </row>
    <row r="14" customFormat="1" ht="33" spans="1:12">
      <c r="A14" s="9">
        <v>12</v>
      </c>
      <c r="B14" s="10" t="s">
        <v>59</v>
      </c>
      <c r="C14" s="10" t="s">
        <v>60</v>
      </c>
      <c r="D14" s="9" t="s">
        <v>25</v>
      </c>
      <c r="E14" s="9">
        <v>100</v>
      </c>
      <c r="F14" s="11">
        <v>56.65</v>
      </c>
      <c r="G14" s="9">
        <f t="shared" si="0"/>
        <v>5665</v>
      </c>
      <c r="H14" s="10" t="s">
        <v>61</v>
      </c>
    </row>
    <row r="15" customFormat="1" ht="16.5" spans="1:12">
      <c r="A15" s="9">
        <v>13</v>
      </c>
      <c r="B15" s="10" t="s">
        <v>62</v>
      </c>
      <c r="C15" s="10" t="s">
        <v>63</v>
      </c>
      <c r="D15" s="9" t="s">
        <v>25</v>
      </c>
      <c r="E15" s="9">
        <v>50</v>
      </c>
      <c r="F15" s="11">
        <v>41.2</v>
      </c>
      <c r="G15" s="9">
        <f t="shared" si="0"/>
        <v>2060</v>
      </c>
      <c r="H15" s="10" t="s">
        <v>64</v>
      </c>
    </row>
    <row r="16" customFormat="1" ht="16.5" spans="1:12">
      <c r="A16" s="9">
        <v>14</v>
      </c>
      <c r="B16" s="10" t="s">
        <v>65</v>
      </c>
      <c r="C16" s="10" t="s">
        <v>66</v>
      </c>
      <c r="D16" s="9" t="s">
        <v>25</v>
      </c>
      <c r="E16" s="9">
        <v>150</v>
      </c>
      <c r="F16" s="11">
        <v>40.0052</v>
      </c>
      <c r="G16" s="9">
        <f t="shared" si="0"/>
        <v>6000.78</v>
      </c>
      <c r="H16" s="10" t="s">
        <v>67</v>
      </c>
    </row>
    <row r="17" customFormat="1" ht="16.5" spans="1:8">
      <c r="A17" s="9">
        <v>15</v>
      </c>
      <c r="B17" s="10" t="s">
        <v>68</v>
      </c>
      <c r="C17" s="10" t="s">
        <v>69</v>
      </c>
      <c r="D17" s="9" t="s">
        <v>25</v>
      </c>
      <c r="E17" s="9">
        <v>60</v>
      </c>
      <c r="F17" s="11">
        <v>56.0114</v>
      </c>
      <c r="G17" s="9">
        <f t="shared" si="0"/>
        <v>3360.684</v>
      </c>
      <c r="H17" s="10" t="s">
        <v>70</v>
      </c>
    </row>
    <row r="18" customFormat="1" ht="16.5" spans="1:8">
      <c r="A18" s="9">
        <v>16</v>
      </c>
      <c r="B18" s="10" t="s">
        <v>71</v>
      </c>
      <c r="C18" s="10" t="s">
        <v>72</v>
      </c>
      <c r="D18" s="9" t="s">
        <v>25</v>
      </c>
      <c r="E18" s="9">
        <v>200</v>
      </c>
      <c r="F18" s="11">
        <v>5.6547</v>
      </c>
      <c r="G18" s="9">
        <f t="shared" si="0"/>
        <v>1130.94</v>
      </c>
      <c r="H18" s="10" t="s">
        <v>73</v>
      </c>
    </row>
    <row r="19" customFormat="1" ht="16.5" spans="1:8">
      <c r="A19" s="9">
        <v>17</v>
      </c>
      <c r="B19" s="10" t="s">
        <v>74</v>
      </c>
      <c r="C19" s="10" t="s">
        <v>75</v>
      </c>
      <c r="D19" s="9" t="s">
        <v>25</v>
      </c>
      <c r="E19" s="9">
        <v>60</v>
      </c>
      <c r="F19" s="11">
        <v>28.8091</v>
      </c>
      <c r="G19" s="9">
        <f t="shared" si="0"/>
        <v>1728.546</v>
      </c>
      <c r="H19" s="10" t="s">
        <v>76</v>
      </c>
    </row>
    <row r="20" customFormat="1" ht="16.5" spans="1:8">
      <c r="A20" s="9">
        <v>18</v>
      </c>
      <c r="B20" s="10" t="s">
        <v>77</v>
      </c>
      <c r="C20" s="10" t="s">
        <v>78</v>
      </c>
      <c r="D20" s="9" t="s">
        <v>25</v>
      </c>
      <c r="E20" s="9">
        <v>25</v>
      </c>
      <c r="F20" s="11">
        <v>36.05</v>
      </c>
      <c r="G20" s="9">
        <f t="shared" si="0"/>
        <v>901.25</v>
      </c>
      <c r="H20" s="10" t="s">
        <v>79</v>
      </c>
    </row>
    <row r="21" customFormat="1" ht="16.5" spans="1:8">
      <c r="A21" s="9">
        <v>19</v>
      </c>
      <c r="B21" s="10" t="s">
        <v>80</v>
      </c>
      <c r="C21" s="10" t="s">
        <v>81</v>
      </c>
      <c r="D21" s="9" t="s">
        <v>25</v>
      </c>
      <c r="E21" s="9">
        <v>25</v>
      </c>
      <c r="F21" s="11">
        <v>25.75</v>
      </c>
      <c r="G21" s="9">
        <f t="shared" si="0"/>
        <v>643.75</v>
      </c>
      <c r="H21" s="10" t="s">
        <v>82</v>
      </c>
    </row>
    <row r="22" customFormat="1" ht="16.5" spans="1:8">
      <c r="A22" s="9">
        <v>20</v>
      </c>
      <c r="B22" s="10" t="s">
        <v>83</v>
      </c>
      <c r="C22" s="10" t="s">
        <v>84</v>
      </c>
      <c r="D22" s="9" t="s">
        <v>25</v>
      </c>
      <c r="E22" s="9">
        <v>35</v>
      </c>
      <c r="F22" s="11">
        <v>72.1</v>
      </c>
      <c r="G22" s="9">
        <f t="shared" si="0"/>
        <v>2523.5</v>
      </c>
      <c r="H22" s="10" t="s">
        <v>85</v>
      </c>
    </row>
    <row r="23" customFormat="1" ht="16.5" spans="1:8">
      <c r="A23" s="9">
        <v>21</v>
      </c>
      <c r="B23" s="10" t="s">
        <v>86</v>
      </c>
      <c r="C23" s="10" t="s">
        <v>87</v>
      </c>
      <c r="D23" s="9" t="s">
        <v>25</v>
      </c>
      <c r="E23" s="9">
        <v>20</v>
      </c>
      <c r="F23" s="11">
        <v>30.9</v>
      </c>
      <c r="G23" s="9">
        <f t="shared" si="0"/>
        <v>618</v>
      </c>
      <c r="H23" s="10" t="s">
        <v>88</v>
      </c>
    </row>
    <row r="24" customFormat="1" ht="16.5" spans="1:8">
      <c r="A24" s="9">
        <v>22</v>
      </c>
      <c r="B24" s="10" t="s">
        <v>89</v>
      </c>
      <c r="C24" s="10" t="s">
        <v>90</v>
      </c>
      <c r="D24" s="9" t="s">
        <v>42</v>
      </c>
      <c r="E24" s="9">
        <v>1000</v>
      </c>
      <c r="F24" s="11">
        <v>25.5955</v>
      </c>
      <c r="G24" s="9">
        <f t="shared" si="0"/>
        <v>25595.5</v>
      </c>
      <c r="H24" s="10" t="s">
        <v>91</v>
      </c>
    </row>
    <row r="25" customFormat="1" ht="16.5" spans="1:8">
      <c r="A25" s="9">
        <v>23</v>
      </c>
      <c r="B25" s="10" t="s">
        <v>89</v>
      </c>
      <c r="C25" s="10" t="s">
        <v>92</v>
      </c>
      <c r="D25" s="9" t="s">
        <v>42</v>
      </c>
      <c r="E25" s="9">
        <v>800</v>
      </c>
      <c r="F25" s="11">
        <v>18.4061</v>
      </c>
      <c r="G25" s="9">
        <f t="shared" si="0"/>
        <v>14724.88</v>
      </c>
      <c r="H25" s="10" t="s">
        <v>93</v>
      </c>
    </row>
    <row r="26" customFormat="1" ht="16.5" spans="1:8">
      <c r="A26" s="9">
        <v>24</v>
      </c>
      <c r="B26" s="10" t="s">
        <v>89</v>
      </c>
      <c r="C26" s="10" t="s">
        <v>94</v>
      </c>
      <c r="D26" s="9" t="s">
        <v>42</v>
      </c>
      <c r="E26" s="9">
        <v>1200</v>
      </c>
      <c r="F26" s="11">
        <v>13.6166</v>
      </c>
      <c r="G26" s="9">
        <f t="shared" si="0"/>
        <v>16339.92</v>
      </c>
      <c r="H26" s="10" t="s">
        <v>95</v>
      </c>
    </row>
    <row r="27" customFormat="1" ht="16.5" spans="1:8">
      <c r="A27" s="9">
        <v>25</v>
      </c>
      <c r="B27" s="10" t="s">
        <v>89</v>
      </c>
      <c r="C27" s="10" t="s">
        <v>96</v>
      </c>
      <c r="D27" s="9" t="s">
        <v>42</v>
      </c>
      <c r="E27" s="9">
        <v>800</v>
      </c>
      <c r="F27" s="11">
        <v>10.3927</v>
      </c>
      <c r="G27" s="9">
        <f t="shared" si="0"/>
        <v>8314.16</v>
      </c>
      <c r="H27" s="10" t="s">
        <v>97</v>
      </c>
    </row>
    <row r="28" customFormat="1" ht="16.5" spans="1:8">
      <c r="A28" s="9">
        <v>26</v>
      </c>
      <c r="B28" s="10" t="s">
        <v>89</v>
      </c>
      <c r="C28" s="10" t="s">
        <v>98</v>
      </c>
      <c r="D28" s="9" t="s">
        <v>42</v>
      </c>
      <c r="E28" s="9">
        <v>600</v>
      </c>
      <c r="F28" s="11">
        <v>7.1997</v>
      </c>
      <c r="G28" s="9">
        <f t="shared" si="0"/>
        <v>4319.82</v>
      </c>
      <c r="H28" s="10" t="s">
        <v>99</v>
      </c>
    </row>
    <row r="29" customFormat="1" ht="33" spans="1:8">
      <c r="A29" s="9">
        <v>27</v>
      </c>
      <c r="B29" s="10" t="s">
        <v>89</v>
      </c>
      <c r="C29" s="10" t="s">
        <v>100</v>
      </c>
      <c r="D29" s="9" t="s">
        <v>42</v>
      </c>
      <c r="E29" s="9">
        <v>1914</v>
      </c>
      <c r="F29" s="11">
        <v>20.806</v>
      </c>
      <c r="G29" s="9">
        <f t="shared" si="0"/>
        <v>39822.684</v>
      </c>
      <c r="H29" s="10" t="s">
        <v>101</v>
      </c>
    </row>
    <row r="30" customFormat="1" ht="16.5" spans="1:8">
      <c r="A30" s="9">
        <v>28</v>
      </c>
      <c r="B30" s="10" t="s">
        <v>89</v>
      </c>
      <c r="C30" s="10" t="s">
        <v>102</v>
      </c>
      <c r="D30" s="9" t="s">
        <v>42</v>
      </c>
      <c r="E30" s="9">
        <v>3118</v>
      </c>
      <c r="F30" s="11">
        <v>16.0062</v>
      </c>
      <c r="G30" s="9">
        <f t="shared" si="0"/>
        <v>49907.3316</v>
      </c>
      <c r="H30" s="10" t="s">
        <v>103</v>
      </c>
    </row>
    <row r="31" customFormat="1" ht="16.5" spans="1:8">
      <c r="A31" s="9">
        <v>29</v>
      </c>
      <c r="B31" s="10" t="s">
        <v>89</v>
      </c>
      <c r="C31" s="10" t="s">
        <v>104</v>
      </c>
      <c r="D31" s="9" t="s">
        <v>42</v>
      </c>
      <c r="E31" s="9">
        <v>597</v>
      </c>
      <c r="F31" s="11">
        <v>60.8009</v>
      </c>
      <c r="G31" s="9">
        <f t="shared" si="0"/>
        <v>36298.1373</v>
      </c>
      <c r="H31" s="10" t="s">
        <v>105</v>
      </c>
    </row>
    <row r="32" customFormat="1" ht="16.5" spans="1:8">
      <c r="A32" s="9">
        <v>30</v>
      </c>
      <c r="B32" s="10" t="s">
        <v>89</v>
      </c>
      <c r="C32" s="10" t="s">
        <v>106</v>
      </c>
      <c r="D32" s="9" t="s">
        <v>42</v>
      </c>
      <c r="E32" s="9">
        <v>582</v>
      </c>
      <c r="F32" s="11">
        <v>44.8153</v>
      </c>
      <c r="G32" s="9">
        <f t="shared" si="0"/>
        <v>26082.5046</v>
      </c>
      <c r="H32" s="10" t="s">
        <v>107</v>
      </c>
    </row>
    <row r="33" customFormat="1" ht="16.5" spans="1:8">
      <c r="A33" s="9">
        <v>31</v>
      </c>
      <c r="B33" s="10" t="s">
        <v>89</v>
      </c>
      <c r="C33" s="10" t="s">
        <v>108</v>
      </c>
      <c r="D33" s="9" t="s">
        <v>42</v>
      </c>
      <c r="E33" s="9">
        <v>300</v>
      </c>
      <c r="F33" s="11">
        <v>88.0238</v>
      </c>
      <c r="G33" s="9">
        <f t="shared" si="0"/>
        <v>26407.14</v>
      </c>
      <c r="H33" s="10" t="s">
        <v>109</v>
      </c>
    </row>
    <row r="34" customFormat="1" ht="16.5" spans="1:8">
      <c r="A34" s="9">
        <v>32</v>
      </c>
      <c r="B34" s="10" t="s">
        <v>89</v>
      </c>
      <c r="C34" s="10" t="s">
        <v>110</v>
      </c>
      <c r="D34" s="9" t="s">
        <v>42</v>
      </c>
      <c r="E34" s="9">
        <v>100</v>
      </c>
      <c r="F34" s="11">
        <v>120.0259</v>
      </c>
      <c r="G34" s="9">
        <f t="shared" si="0"/>
        <v>12002.59</v>
      </c>
      <c r="H34" s="10" t="s">
        <v>111</v>
      </c>
    </row>
    <row r="35" customFormat="1" ht="16.5" spans="1:8">
      <c r="A35" s="9">
        <v>33</v>
      </c>
      <c r="B35" s="10" t="s">
        <v>112</v>
      </c>
      <c r="C35" s="10" t="s">
        <v>113</v>
      </c>
      <c r="D35" s="9" t="s">
        <v>42</v>
      </c>
      <c r="E35" s="9">
        <v>600</v>
      </c>
      <c r="F35" s="11">
        <v>35.2054</v>
      </c>
      <c r="G35" s="9">
        <f t="shared" si="0"/>
        <v>21123.24</v>
      </c>
      <c r="H35" s="10" t="s">
        <v>114</v>
      </c>
    </row>
    <row r="36" customFormat="1" ht="16.5" spans="1:8">
      <c r="A36" s="9">
        <v>34</v>
      </c>
      <c r="B36" s="10" t="s">
        <v>112</v>
      </c>
      <c r="C36" s="10" t="s">
        <v>115</v>
      </c>
      <c r="D36" s="9" t="s">
        <v>42</v>
      </c>
      <c r="E36" s="9">
        <v>400</v>
      </c>
      <c r="F36" s="11">
        <v>32.0124</v>
      </c>
      <c r="G36" s="9">
        <f t="shared" ref="G36:G72" si="1">E36*F36</f>
        <v>12804.96</v>
      </c>
      <c r="H36" s="10" t="s">
        <v>116</v>
      </c>
    </row>
    <row r="37" customFormat="1" ht="16.5" spans="1:8">
      <c r="A37" s="9">
        <v>35</v>
      </c>
      <c r="B37" s="10" t="s">
        <v>112</v>
      </c>
      <c r="C37" s="10" t="s">
        <v>117</v>
      </c>
      <c r="D37" s="9" t="s">
        <v>42</v>
      </c>
      <c r="E37" s="9">
        <v>500</v>
      </c>
      <c r="F37" s="11">
        <v>17.6027</v>
      </c>
      <c r="G37" s="9">
        <f t="shared" si="1"/>
        <v>8801.35</v>
      </c>
      <c r="H37" s="10" t="s">
        <v>118</v>
      </c>
    </row>
    <row r="38" customFormat="1" ht="16.5" spans="1:8">
      <c r="A38" s="9">
        <v>36</v>
      </c>
      <c r="B38" s="10" t="s">
        <v>112</v>
      </c>
      <c r="C38" s="10" t="s">
        <v>119</v>
      </c>
      <c r="D38" s="9" t="s">
        <v>42</v>
      </c>
      <c r="E38" s="9">
        <v>500</v>
      </c>
      <c r="F38" s="11">
        <v>22.4025</v>
      </c>
      <c r="G38" s="9">
        <f t="shared" si="1"/>
        <v>11201.25</v>
      </c>
      <c r="H38" s="10" t="s">
        <v>116</v>
      </c>
    </row>
    <row r="39" customFormat="1" ht="16.5" spans="1:8">
      <c r="A39" s="9">
        <v>37</v>
      </c>
      <c r="B39" s="10" t="s">
        <v>120</v>
      </c>
      <c r="C39" s="10" t="s">
        <v>121</v>
      </c>
      <c r="D39" s="9" t="s">
        <v>42</v>
      </c>
      <c r="E39" s="9">
        <v>1500</v>
      </c>
      <c r="F39" s="11">
        <v>3.9964</v>
      </c>
      <c r="G39" s="9">
        <f t="shared" si="1"/>
        <v>5994.6</v>
      </c>
      <c r="H39" s="10" t="s">
        <v>122</v>
      </c>
    </row>
    <row r="40" customFormat="1" ht="16.5" spans="1:8">
      <c r="A40" s="9">
        <v>38</v>
      </c>
      <c r="B40" s="10" t="s">
        <v>123</v>
      </c>
      <c r="C40" s="10" t="s">
        <v>124</v>
      </c>
      <c r="D40" s="9" t="s">
        <v>42</v>
      </c>
      <c r="E40" s="9">
        <v>800</v>
      </c>
      <c r="F40" s="11">
        <v>8.8065</v>
      </c>
      <c r="G40" s="9">
        <f t="shared" si="1"/>
        <v>7045.2</v>
      </c>
      <c r="H40" s="10" t="s">
        <v>125</v>
      </c>
    </row>
    <row r="41" customFormat="1" ht="16.5" spans="1:8">
      <c r="A41" s="9">
        <v>39</v>
      </c>
      <c r="B41" s="10" t="s">
        <v>126</v>
      </c>
      <c r="C41" s="10" t="s">
        <v>127</v>
      </c>
      <c r="D41" s="9" t="s">
        <v>25</v>
      </c>
      <c r="E41" s="9">
        <v>40</v>
      </c>
      <c r="F41" s="11">
        <v>99.2508</v>
      </c>
      <c r="G41" s="9">
        <f t="shared" si="1"/>
        <v>3970.032</v>
      </c>
      <c r="H41" s="10" t="s">
        <v>128</v>
      </c>
    </row>
    <row r="42" customFormat="1" ht="16.5" spans="1:8">
      <c r="A42" s="9">
        <v>40</v>
      </c>
      <c r="B42" s="10" t="s">
        <v>126</v>
      </c>
      <c r="C42" s="10" t="s">
        <v>129</v>
      </c>
      <c r="D42" s="9" t="s">
        <v>25</v>
      </c>
      <c r="E42" s="9">
        <v>50</v>
      </c>
      <c r="F42" s="11">
        <v>48.0289</v>
      </c>
      <c r="G42" s="9">
        <f t="shared" si="1"/>
        <v>2401.445</v>
      </c>
      <c r="H42" s="10" t="s">
        <v>130</v>
      </c>
    </row>
    <row r="43" customFormat="1" ht="16.5" spans="1:8">
      <c r="A43" s="9">
        <v>41</v>
      </c>
      <c r="B43" s="10" t="s">
        <v>126</v>
      </c>
      <c r="C43" s="10" t="s">
        <v>131</v>
      </c>
      <c r="D43" s="9" t="s">
        <v>25</v>
      </c>
      <c r="E43" s="9">
        <v>30</v>
      </c>
      <c r="F43" s="11">
        <v>76.8174</v>
      </c>
      <c r="G43" s="9">
        <f t="shared" si="1"/>
        <v>2304.522</v>
      </c>
      <c r="H43" s="10" t="s">
        <v>132</v>
      </c>
    </row>
    <row r="44" customFormat="1" ht="16.5" spans="1:8">
      <c r="A44" s="9">
        <v>42</v>
      </c>
      <c r="B44" s="10" t="s">
        <v>126</v>
      </c>
      <c r="C44" s="10" t="s">
        <v>133</v>
      </c>
      <c r="D44" s="9" t="s">
        <v>25</v>
      </c>
      <c r="E44" s="9">
        <v>10</v>
      </c>
      <c r="F44" s="11">
        <v>108.8298</v>
      </c>
      <c r="G44" s="9">
        <f t="shared" si="1"/>
        <v>1088.298</v>
      </c>
      <c r="H44" s="10" t="s">
        <v>134</v>
      </c>
    </row>
    <row r="45" customFormat="1" ht="16.5" spans="1:8">
      <c r="A45" s="9">
        <v>43</v>
      </c>
      <c r="B45" s="10" t="s">
        <v>126</v>
      </c>
      <c r="C45" s="10" t="s">
        <v>135</v>
      </c>
      <c r="D45" s="9" t="s">
        <v>25</v>
      </c>
      <c r="E45" s="9">
        <v>10</v>
      </c>
      <c r="F45" s="11">
        <v>128.0393</v>
      </c>
      <c r="G45" s="9">
        <f t="shared" si="1"/>
        <v>1280.393</v>
      </c>
      <c r="H45" s="10" t="s">
        <v>136</v>
      </c>
    </row>
    <row r="46" customFormat="1" ht="16.5" spans="1:8">
      <c r="A46" s="9">
        <v>44</v>
      </c>
      <c r="B46" s="10" t="s">
        <v>137</v>
      </c>
      <c r="C46" s="10" t="s">
        <v>138</v>
      </c>
      <c r="D46" s="9" t="s">
        <v>25</v>
      </c>
      <c r="E46" s="9">
        <v>40</v>
      </c>
      <c r="F46" s="11">
        <v>27.2332</v>
      </c>
      <c r="G46" s="9">
        <f t="shared" si="1"/>
        <v>1089.328</v>
      </c>
      <c r="H46" s="10" t="s">
        <v>139</v>
      </c>
    </row>
    <row r="47" customFormat="1" ht="16.5" spans="1:8">
      <c r="A47" s="9">
        <v>45</v>
      </c>
      <c r="B47" s="10" t="s">
        <v>137</v>
      </c>
      <c r="C47" s="10" t="s">
        <v>140</v>
      </c>
      <c r="D47" s="9" t="s">
        <v>25</v>
      </c>
      <c r="E47" s="9">
        <v>15</v>
      </c>
      <c r="F47" s="11">
        <v>43.2188</v>
      </c>
      <c r="G47" s="9">
        <f t="shared" si="1"/>
        <v>648.282</v>
      </c>
      <c r="H47" s="10" t="s">
        <v>139</v>
      </c>
    </row>
    <row r="48" customFormat="1" ht="16.5" spans="1:8">
      <c r="A48" s="9">
        <v>46</v>
      </c>
      <c r="B48" s="10" t="s">
        <v>141</v>
      </c>
      <c r="C48" s="10" t="s">
        <v>142</v>
      </c>
      <c r="D48" s="9" t="s">
        <v>42</v>
      </c>
      <c r="E48" s="9">
        <v>400</v>
      </c>
      <c r="F48" s="11">
        <v>12.8132</v>
      </c>
      <c r="G48" s="9">
        <f t="shared" si="1"/>
        <v>5125.28</v>
      </c>
      <c r="H48" s="10" t="s">
        <v>143</v>
      </c>
    </row>
    <row r="49" customFormat="1" ht="16.5" spans="1:12">
      <c r="A49" s="9">
        <v>47</v>
      </c>
      <c r="B49" s="10" t="s">
        <v>141</v>
      </c>
      <c r="C49" s="10" t="s">
        <v>144</v>
      </c>
      <c r="D49" s="9" t="s">
        <v>42</v>
      </c>
      <c r="E49" s="9">
        <v>300</v>
      </c>
      <c r="F49" s="11">
        <v>19.1992</v>
      </c>
      <c r="G49" s="9">
        <f t="shared" si="1"/>
        <v>5759.76</v>
      </c>
      <c r="H49" s="10" t="s">
        <v>145</v>
      </c>
    </row>
    <row r="50" customFormat="1" ht="16.5" spans="1:12">
      <c r="A50" s="9">
        <v>48</v>
      </c>
      <c r="B50" s="10" t="s">
        <v>141</v>
      </c>
      <c r="C50" s="10" t="s">
        <v>146</v>
      </c>
      <c r="D50" s="9" t="s">
        <v>42</v>
      </c>
      <c r="E50" s="9">
        <v>600</v>
      </c>
      <c r="F50" s="11">
        <v>3.9964</v>
      </c>
      <c r="G50" s="9">
        <f t="shared" si="1"/>
        <v>2397.84</v>
      </c>
      <c r="H50" s="10" t="s">
        <v>147</v>
      </c>
    </row>
    <row r="51" customFormat="1" ht="16.5" spans="1:12">
      <c r="A51" s="9">
        <v>49</v>
      </c>
      <c r="B51" s="10" t="s">
        <v>141</v>
      </c>
      <c r="C51" s="10" t="s">
        <v>148</v>
      </c>
      <c r="D51" s="9" t="s">
        <v>42</v>
      </c>
      <c r="E51" s="9">
        <v>500</v>
      </c>
      <c r="F51" s="11">
        <v>5.5929</v>
      </c>
      <c r="G51" s="9">
        <f t="shared" si="1"/>
        <v>2796.45</v>
      </c>
      <c r="H51" s="10" t="s">
        <v>149</v>
      </c>
    </row>
    <row r="52" customFormat="1" ht="16.5" spans="1:12">
      <c r="A52" s="9">
        <v>50</v>
      </c>
      <c r="B52" s="10" t="s">
        <v>141</v>
      </c>
      <c r="C52" s="10" t="s">
        <v>150</v>
      </c>
      <c r="D52" s="9" t="s">
        <v>42</v>
      </c>
      <c r="E52" s="9">
        <v>800</v>
      </c>
      <c r="F52" s="11">
        <v>2.884</v>
      </c>
      <c r="G52" s="9">
        <f t="shared" si="1"/>
        <v>2307.2</v>
      </c>
      <c r="H52" s="10" t="s">
        <v>151</v>
      </c>
    </row>
    <row r="53" customFormat="1" ht="16.5" spans="1:12">
      <c r="A53" s="9">
        <v>51</v>
      </c>
      <c r="B53" s="10" t="s">
        <v>141</v>
      </c>
      <c r="C53" s="10" t="s">
        <v>152</v>
      </c>
      <c r="D53" s="9" t="s">
        <v>42</v>
      </c>
      <c r="E53" s="9">
        <v>50</v>
      </c>
      <c r="F53" s="11">
        <v>16.0165</v>
      </c>
      <c r="G53" s="9">
        <f t="shared" si="1"/>
        <v>800.825</v>
      </c>
      <c r="H53" s="10" t="s">
        <v>153</v>
      </c>
    </row>
    <row r="54" customFormat="1" ht="16.5" spans="1:12">
      <c r="A54" s="9">
        <v>52</v>
      </c>
      <c r="B54" s="10" t="s">
        <v>141</v>
      </c>
      <c r="C54" s="10" t="s">
        <v>154</v>
      </c>
      <c r="D54" s="9" t="s">
        <v>42</v>
      </c>
      <c r="E54" s="9">
        <v>50</v>
      </c>
      <c r="F54" s="11">
        <v>22.4128</v>
      </c>
      <c r="G54" s="9">
        <f t="shared" si="1"/>
        <v>1120.64</v>
      </c>
      <c r="H54" s="10" t="s">
        <v>155</v>
      </c>
    </row>
    <row r="55" customFormat="1" ht="16.5" spans="1:12">
      <c r="A55" s="9">
        <v>53</v>
      </c>
      <c r="B55" s="10" t="s">
        <v>141</v>
      </c>
      <c r="C55" s="10" t="s">
        <v>156</v>
      </c>
      <c r="D55" s="9" t="s">
        <v>42</v>
      </c>
      <c r="E55" s="9">
        <v>50</v>
      </c>
      <c r="F55" s="11">
        <v>8.2194</v>
      </c>
      <c r="G55" s="9">
        <f t="shared" si="1"/>
        <v>410.97</v>
      </c>
      <c r="H55" s="10" t="s">
        <v>157</v>
      </c>
    </row>
    <row r="56" customFormat="1" ht="16.5" spans="1:12">
      <c r="A56" s="9">
        <v>54</v>
      </c>
      <c r="B56" s="10" t="s">
        <v>141</v>
      </c>
      <c r="C56" s="10" t="s">
        <v>158</v>
      </c>
      <c r="D56" s="9" t="s">
        <v>42</v>
      </c>
      <c r="E56" s="9">
        <v>50</v>
      </c>
      <c r="F56" s="11">
        <v>4.7998</v>
      </c>
      <c r="G56" s="9">
        <f t="shared" si="1"/>
        <v>239.99</v>
      </c>
      <c r="H56" s="10" t="s">
        <v>159</v>
      </c>
    </row>
    <row r="57" customFormat="1" ht="16.5" spans="1:12">
      <c r="A57" s="9">
        <v>55</v>
      </c>
      <c r="B57" s="10" t="s">
        <v>141</v>
      </c>
      <c r="C57" s="10" t="s">
        <v>160</v>
      </c>
      <c r="D57" s="9" t="s">
        <v>42</v>
      </c>
      <c r="E57" s="9">
        <v>50</v>
      </c>
      <c r="F57" s="11">
        <v>25.5955</v>
      </c>
      <c r="G57" s="9">
        <f t="shared" si="1"/>
        <v>1279.775</v>
      </c>
      <c r="H57" s="10" t="s">
        <v>161</v>
      </c>
    </row>
    <row r="58" customFormat="1" ht="16.5" spans="1:12">
      <c r="A58" s="9">
        <v>56</v>
      </c>
      <c r="B58" s="10" t="s">
        <v>162</v>
      </c>
      <c r="C58" s="10" t="s">
        <v>163</v>
      </c>
      <c r="D58" s="9" t="s">
        <v>164</v>
      </c>
      <c r="E58" s="9">
        <v>5</v>
      </c>
      <c r="F58" s="11">
        <v>2575</v>
      </c>
      <c r="G58" s="9">
        <f t="shared" si="1"/>
        <v>12875</v>
      </c>
      <c r="H58" s="10" t="s">
        <v>165</v>
      </c>
      <c r="L58" s="4"/>
    </row>
    <row r="59" customFormat="1" ht="16.5" spans="1:12">
      <c r="A59" s="9">
        <v>57</v>
      </c>
      <c r="B59" s="10" t="s">
        <v>166</v>
      </c>
      <c r="C59" s="10" t="s">
        <v>167</v>
      </c>
      <c r="D59" s="9" t="s">
        <v>164</v>
      </c>
      <c r="E59" s="9">
        <v>3</v>
      </c>
      <c r="F59" s="11">
        <v>2060</v>
      </c>
      <c r="G59" s="9">
        <f t="shared" si="1"/>
        <v>6180</v>
      </c>
      <c r="H59" s="10" t="s">
        <v>168</v>
      </c>
      <c r="L59" s="4"/>
    </row>
    <row r="60" customFormat="1" ht="16.5" spans="1:12">
      <c r="A60" s="9">
        <v>58</v>
      </c>
      <c r="B60" s="10" t="s">
        <v>169</v>
      </c>
      <c r="C60" s="10" t="s">
        <v>170</v>
      </c>
      <c r="D60" s="9" t="s">
        <v>164</v>
      </c>
      <c r="E60" s="9">
        <v>10</v>
      </c>
      <c r="F60" s="11">
        <v>721</v>
      </c>
      <c r="G60" s="9">
        <f t="shared" si="1"/>
        <v>7210</v>
      </c>
      <c r="H60" s="10" t="s">
        <v>171</v>
      </c>
      <c r="L60" s="4"/>
    </row>
    <row r="61" customFormat="1" ht="16.5" spans="1:12">
      <c r="A61" s="9">
        <v>59</v>
      </c>
      <c r="B61" s="10" t="s">
        <v>172</v>
      </c>
      <c r="C61" s="10" t="s">
        <v>60</v>
      </c>
      <c r="D61" s="9" t="s">
        <v>25</v>
      </c>
      <c r="E61" s="9">
        <v>100</v>
      </c>
      <c r="F61" s="11">
        <v>56.65</v>
      </c>
      <c r="G61" s="9">
        <f t="shared" si="1"/>
        <v>5665</v>
      </c>
      <c r="H61" s="10" t="s">
        <v>173</v>
      </c>
    </row>
    <row r="62" customFormat="1" ht="16.5" spans="1:12">
      <c r="A62" s="9">
        <v>60</v>
      </c>
      <c r="B62" s="10" t="s">
        <v>174</v>
      </c>
      <c r="C62" s="10" t="s">
        <v>175</v>
      </c>
      <c r="D62" s="9" t="s">
        <v>164</v>
      </c>
      <c r="E62" s="9">
        <v>15</v>
      </c>
      <c r="F62" s="11">
        <v>192.0538</v>
      </c>
      <c r="G62" s="9">
        <f t="shared" si="1"/>
        <v>2880.807</v>
      </c>
      <c r="H62" s="10" t="s">
        <v>176</v>
      </c>
    </row>
    <row r="63" customFormat="1" ht="33" spans="1:12">
      <c r="A63" s="9">
        <v>61</v>
      </c>
      <c r="B63" s="10" t="s">
        <v>177</v>
      </c>
      <c r="C63" s="10" t="s">
        <v>178</v>
      </c>
      <c r="D63" s="9" t="s">
        <v>164</v>
      </c>
      <c r="E63" s="9">
        <v>14</v>
      </c>
      <c r="F63" s="11">
        <v>1545</v>
      </c>
      <c r="G63" s="9">
        <f t="shared" si="1"/>
        <v>21630</v>
      </c>
      <c r="H63" s="10" t="s">
        <v>179</v>
      </c>
      <c r="L63" s="4"/>
    </row>
    <row r="64" customFormat="1" ht="16.5" spans="1:12">
      <c r="A64" s="9">
        <v>62</v>
      </c>
      <c r="B64" s="10" t="s">
        <v>180</v>
      </c>
      <c r="C64" s="10" t="s">
        <v>181</v>
      </c>
      <c r="D64" s="9" t="s">
        <v>25</v>
      </c>
      <c r="E64" s="9">
        <v>100</v>
      </c>
      <c r="F64" s="11">
        <v>8.8065</v>
      </c>
      <c r="G64" s="9">
        <f t="shared" si="1"/>
        <v>880.65</v>
      </c>
      <c r="H64" s="10" t="s">
        <v>182</v>
      </c>
    </row>
    <row r="65" customFormat="1" ht="16.5" spans="1:12">
      <c r="A65" s="9">
        <v>63</v>
      </c>
      <c r="B65" s="10" t="s">
        <v>183</v>
      </c>
      <c r="C65" s="10" t="s">
        <v>184</v>
      </c>
      <c r="D65" s="9" t="s">
        <v>164</v>
      </c>
      <c r="E65" s="9">
        <v>10</v>
      </c>
      <c r="F65" s="11">
        <v>448.1015</v>
      </c>
      <c r="G65" s="9">
        <f t="shared" si="1"/>
        <v>4481.015</v>
      </c>
      <c r="H65" s="10" t="s">
        <v>185</v>
      </c>
    </row>
    <row r="66" customFormat="1" ht="16.5" spans="1:12">
      <c r="A66" s="9">
        <v>64</v>
      </c>
      <c r="B66" s="10" t="s">
        <v>186</v>
      </c>
      <c r="C66" s="10" t="s">
        <v>187</v>
      </c>
      <c r="D66" s="9" t="s">
        <v>25</v>
      </c>
      <c r="E66" s="9">
        <v>200</v>
      </c>
      <c r="F66" s="11">
        <v>4.9337</v>
      </c>
      <c r="G66" s="9">
        <f t="shared" si="1"/>
        <v>986.74</v>
      </c>
      <c r="H66" s="10" t="s">
        <v>188</v>
      </c>
    </row>
    <row r="67" customFormat="1" ht="16.5" spans="1:12">
      <c r="A67" s="9">
        <v>65</v>
      </c>
      <c r="B67" s="10" t="s">
        <v>189</v>
      </c>
      <c r="C67" s="10" t="s">
        <v>190</v>
      </c>
      <c r="D67" s="9" t="s">
        <v>191</v>
      </c>
      <c r="E67" s="9">
        <v>200</v>
      </c>
      <c r="F67" s="11">
        <v>3.2857</v>
      </c>
      <c r="G67" s="9">
        <f t="shared" si="1"/>
        <v>657.14</v>
      </c>
      <c r="H67" s="10" t="s">
        <v>192</v>
      </c>
    </row>
    <row r="68" customFormat="1" ht="16.5" spans="1:12">
      <c r="A68" s="9">
        <v>66</v>
      </c>
      <c r="B68" s="10" t="s">
        <v>193</v>
      </c>
      <c r="C68" s="10" t="s">
        <v>194</v>
      </c>
      <c r="D68" s="9" t="s">
        <v>42</v>
      </c>
      <c r="E68" s="9">
        <v>400</v>
      </c>
      <c r="F68" s="11">
        <v>3.9964</v>
      </c>
      <c r="G68" s="9">
        <f t="shared" si="1"/>
        <v>1598.56</v>
      </c>
      <c r="H68" s="10" t="s">
        <v>195</v>
      </c>
    </row>
    <row r="69" customFormat="1" ht="16.5" spans="1:12">
      <c r="A69" s="9">
        <v>67</v>
      </c>
      <c r="B69" s="10" t="s">
        <v>196</v>
      </c>
      <c r="C69" s="10" t="s">
        <v>197</v>
      </c>
      <c r="D69" s="9" t="s">
        <v>25</v>
      </c>
      <c r="E69" s="9">
        <v>400</v>
      </c>
      <c r="F69" s="11">
        <v>2.5647</v>
      </c>
      <c r="G69" s="9">
        <f t="shared" si="1"/>
        <v>1025.88</v>
      </c>
      <c r="H69" s="10" t="s">
        <v>198</v>
      </c>
    </row>
    <row r="70" customFormat="1" ht="16.5" spans="1:12">
      <c r="A70" s="9">
        <v>68</v>
      </c>
      <c r="B70" s="10" t="s">
        <v>199</v>
      </c>
      <c r="C70" s="10" t="s">
        <v>200</v>
      </c>
      <c r="D70" s="9" t="s">
        <v>42</v>
      </c>
      <c r="E70" s="9">
        <v>600</v>
      </c>
      <c r="F70" s="11">
        <v>3.9964</v>
      </c>
      <c r="G70" s="9">
        <f t="shared" si="1"/>
        <v>2397.84</v>
      </c>
      <c r="H70" s="10" t="s">
        <v>201</v>
      </c>
    </row>
    <row r="71" customFormat="1" ht="16.5" spans="1:12">
      <c r="A71" s="9">
        <v>69</v>
      </c>
      <c r="B71" s="10" t="s">
        <v>199</v>
      </c>
      <c r="C71" s="10" t="s">
        <v>202</v>
      </c>
      <c r="D71" s="9" t="s">
        <v>42</v>
      </c>
      <c r="E71" s="9">
        <v>400</v>
      </c>
      <c r="F71" s="11">
        <v>4.7998</v>
      </c>
      <c r="G71" s="9">
        <f t="shared" si="1"/>
        <v>1919.92</v>
      </c>
      <c r="H71" s="10" t="s">
        <v>203</v>
      </c>
    </row>
    <row r="72" customFormat="1" ht="16.5" spans="1:12">
      <c r="A72" s="9">
        <v>70</v>
      </c>
      <c r="B72" s="10" t="s">
        <v>204</v>
      </c>
      <c r="C72" s="10" t="s">
        <v>205</v>
      </c>
      <c r="D72" s="9" t="s">
        <v>29</v>
      </c>
      <c r="E72" s="9">
        <v>1000</v>
      </c>
      <c r="F72" s="11">
        <v>0.824</v>
      </c>
      <c r="G72" s="9">
        <f t="shared" si="1"/>
        <v>824</v>
      </c>
      <c r="H72" s="10" t="s">
        <v>206</v>
      </c>
    </row>
    <row r="73" customFormat="1" ht="16.5" spans="1:12">
      <c r="A73" s="9">
        <v>71</v>
      </c>
      <c r="B73" s="10" t="s">
        <v>207</v>
      </c>
      <c r="C73" s="10" t="s">
        <v>208</v>
      </c>
      <c r="D73" s="9" t="s">
        <v>25</v>
      </c>
      <c r="E73" s="9">
        <v>600</v>
      </c>
      <c r="F73" s="11">
        <v>5.6547</v>
      </c>
      <c r="G73" s="9">
        <f t="shared" ref="G73:G78" si="2">E73*F73</f>
        <v>3392.82</v>
      </c>
      <c r="H73" s="10" t="s">
        <v>209</v>
      </c>
    </row>
    <row r="74" customFormat="1" ht="16.5" spans="1:12">
      <c r="A74" s="9">
        <v>72</v>
      </c>
      <c r="B74" s="10" t="s">
        <v>210</v>
      </c>
      <c r="C74" s="10" t="s">
        <v>211</v>
      </c>
      <c r="D74" s="9" t="s">
        <v>212</v>
      </c>
      <c r="E74" s="9">
        <v>20</v>
      </c>
      <c r="F74" s="11">
        <v>45.1964</v>
      </c>
      <c r="G74" s="9">
        <f t="shared" si="2"/>
        <v>903.928</v>
      </c>
      <c r="H74" s="10" t="s">
        <v>213</v>
      </c>
    </row>
    <row r="75" customFormat="1" ht="16.5" spans="1:12">
      <c r="A75" s="9">
        <v>73</v>
      </c>
      <c r="B75" s="10" t="s">
        <v>214</v>
      </c>
      <c r="C75" s="10" t="s">
        <v>215</v>
      </c>
      <c r="D75" s="9" t="s">
        <v>42</v>
      </c>
      <c r="E75" s="9">
        <v>200</v>
      </c>
      <c r="F75" s="11">
        <v>6.3963</v>
      </c>
      <c r="G75" s="9">
        <f t="shared" si="2"/>
        <v>1279.26</v>
      </c>
      <c r="H75" s="10" t="s">
        <v>216</v>
      </c>
    </row>
    <row r="76" customFormat="1" ht="16.5" spans="1:12">
      <c r="A76" s="9">
        <v>74</v>
      </c>
      <c r="B76" s="10" t="s">
        <v>217</v>
      </c>
      <c r="C76" s="10" t="s">
        <v>218</v>
      </c>
      <c r="D76" s="9" t="s">
        <v>212</v>
      </c>
      <c r="E76" s="9">
        <v>6</v>
      </c>
      <c r="F76" s="11">
        <v>192.0538</v>
      </c>
      <c r="G76" s="9">
        <f t="shared" si="2"/>
        <v>1152.3228</v>
      </c>
      <c r="H76" s="10" t="s">
        <v>219</v>
      </c>
    </row>
    <row r="77" customFormat="1" ht="37.5" customHeight="1" spans="1:12">
      <c r="A77" s="12" t="s">
        <v>220</v>
      </c>
      <c r="B77" s="13"/>
      <c r="C77" s="13"/>
      <c r="D77" s="13"/>
      <c r="E77" s="13"/>
      <c r="F77" s="14"/>
      <c r="G77" s="15">
        <f>SUM(G2:G76)</f>
        <v>625093.3937</v>
      </c>
      <c r="H77" s="7"/>
    </row>
    <row r="78" customFormat="1" ht="33" spans="1:12">
      <c r="A78" s="9">
        <v>75</v>
      </c>
      <c r="B78" s="10" t="s">
        <v>221</v>
      </c>
      <c r="C78" s="10" t="s">
        <v>222</v>
      </c>
      <c r="D78" s="9" t="s">
        <v>164</v>
      </c>
      <c r="E78" s="9">
        <v>40</v>
      </c>
      <c r="F78" s="11">
        <v>448.1015</v>
      </c>
      <c r="G78" s="9">
        <f t="shared" si="2"/>
        <v>17924.06</v>
      </c>
      <c r="H78" s="10" t="s">
        <v>223</v>
      </c>
    </row>
    <row r="79" customFormat="1" ht="16.5" spans="1:12">
      <c r="A79" s="9">
        <v>76</v>
      </c>
      <c r="B79" s="10" t="s">
        <v>224</v>
      </c>
      <c r="C79" s="10" t="s">
        <v>225</v>
      </c>
      <c r="D79" s="9" t="s">
        <v>29</v>
      </c>
      <c r="E79" s="9">
        <v>20</v>
      </c>
      <c r="F79" s="11">
        <v>640.1656</v>
      </c>
      <c r="G79" s="9">
        <f t="shared" ref="G79:G93" si="3">E79*F79</f>
        <v>12803.312</v>
      </c>
      <c r="H79" s="10" t="s">
        <v>226</v>
      </c>
      <c r="L79" s="4"/>
    </row>
    <row r="80" customFormat="1" ht="16.5" spans="1:12">
      <c r="A80" s="9">
        <v>77</v>
      </c>
      <c r="B80" s="10" t="s">
        <v>227</v>
      </c>
      <c r="C80" s="10" t="s">
        <v>228</v>
      </c>
      <c r="D80" s="9" t="s">
        <v>229</v>
      </c>
      <c r="E80" s="9">
        <v>40</v>
      </c>
      <c r="F80" s="11">
        <v>88.0341</v>
      </c>
      <c r="G80" s="9">
        <f t="shared" si="3"/>
        <v>3521.364</v>
      </c>
      <c r="H80" s="10" t="s">
        <v>230</v>
      </c>
    </row>
    <row r="81" customFormat="1" ht="16.5" spans="1:12">
      <c r="A81" s="9">
        <v>78</v>
      </c>
      <c r="B81" s="10" t="s">
        <v>231</v>
      </c>
      <c r="C81" s="10" t="s">
        <v>232</v>
      </c>
      <c r="D81" s="9" t="s">
        <v>164</v>
      </c>
      <c r="E81" s="9">
        <v>17</v>
      </c>
      <c r="F81" s="11">
        <v>56.4955</v>
      </c>
      <c r="G81" s="9">
        <f t="shared" si="3"/>
        <v>960.4235</v>
      </c>
      <c r="H81" s="10" t="s">
        <v>233</v>
      </c>
    </row>
    <row r="82" customFormat="1" ht="16.5" spans="1:12">
      <c r="A82" s="9">
        <v>79</v>
      </c>
      <c r="B82" s="10" t="s">
        <v>234</v>
      </c>
      <c r="C82" s="10" t="s">
        <v>235</v>
      </c>
      <c r="D82" s="9" t="s">
        <v>164</v>
      </c>
      <c r="E82" s="9">
        <v>10</v>
      </c>
      <c r="F82" s="11">
        <v>128.4101</v>
      </c>
      <c r="G82" s="9">
        <f t="shared" si="3"/>
        <v>1284.101</v>
      </c>
      <c r="H82" s="10" t="s">
        <v>236</v>
      </c>
    </row>
    <row r="83" customFormat="1" ht="16.5" spans="1:12">
      <c r="A83" s="9">
        <v>80</v>
      </c>
      <c r="B83" s="10" t="s">
        <v>237</v>
      </c>
      <c r="C83" s="10" t="s">
        <v>238</v>
      </c>
      <c r="D83" s="9" t="s">
        <v>239</v>
      </c>
      <c r="E83" s="9">
        <v>30</v>
      </c>
      <c r="F83" s="11">
        <v>56.4955</v>
      </c>
      <c r="G83" s="9">
        <f t="shared" si="3"/>
        <v>1694.865</v>
      </c>
      <c r="H83" s="10" t="s">
        <v>233</v>
      </c>
    </row>
    <row r="84" customFormat="1" ht="16.5" spans="1:12">
      <c r="A84" s="9">
        <v>81</v>
      </c>
      <c r="B84" s="10" t="s">
        <v>240</v>
      </c>
      <c r="C84" s="10" t="s">
        <v>241</v>
      </c>
      <c r="D84" s="9" t="s">
        <v>164</v>
      </c>
      <c r="E84" s="9">
        <v>16</v>
      </c>
      <c r="F84" s="11">
        <v>304.0766</v>
      </c>
      <c r="G84" s="9">
        <f t="shared" si="3"/>
        <v>4865.2256</v>
      </c>
      <c r="H84" s="10" t="s">
        <v>242</v>
      </c>
    </row>
    <row r="85" customFormat="1" ht="16.5" spans="1:12">
      <c r="A85" s="9">
        <v>82</v>
      </c>
      <c r="B85" s="10" t="s">
        <v>243</v>
      </c>
      <c r="C85" s="10" t="s">
        <v>244</v>
      </c>
      <c r="D85" s="9" t="s">
        <v>239</v>
      </c>
      <c r="E85" s="9">
        <v>40</v>
      </c>
      <c r="F85" s="11">
        <v>369.8215</v>
      </c>
      <c r="G85" s="9">
        <f t="shared" si="3"/>
        <v>14792.86</v>
      </c>
      <c r="H85" s="10" t="s">
        <v>245</v>
      </c>
    </row>
    <row r="86" customFormat="1" ht="16.5" spans="1:12">
      <c r="A86" s="9">
        <v>83</v>
      </c>
      <c r="B86" s="10" t="s">
        <v>246</v>
      </c>
      <c r="C86" s="10" t="s">
        <v>247</v>
      </c>
      <c r="D86" s="9" t="s">
        <v>25</v>
      </c>
      <c r="E86" s="9">
        <v>66</v>
      </c>
      <c r="F86" s="11">
        <v>152.028</v>
      </c>
      <c r="G86" s="9">
        <f t="shared" si="3"/>
        <v>10033.848</v>
      </c>
      <c r="H86" s="10" t="s">
        <v>248</v>
      </c>
    </row>
    <row r="87" customFormat="1" ht="16.5" spans="1:12">
      <c r="A87" s="9">
        <v>84</v>
      </c>
      <c r="B87" s="10" t="s">
        <v>249</v>
      </c>
      <c r="C87" s="10" t="s">
        <v>250</v>
      </c>
      <c r="D87" s="9" t="s">
        <v>164</v>
      </c>
      <c r="E87" s="9">
        <v>9</v>
      </c>
      <c r="F87" s="11">
        <v>928.2154</v>
      </c>
      <c r="G87" s="9">
        <f t="shared" si="3"/>
        <v>8353.9386</v>
      </c>
      <c r="H87" s="10" t="s">
        <v>251</v>
      </c>
      <c r="L87" s="4"/>
    </row>
    <row r="88" customFormat="1" ht="16.5" spans="1:12">
      <c r="A88" s="9">
        <v>85</v>
      </c>
      <c r="B88" s="10" t="s">
        <v>252</v>
      </c>
      <c r="C88" s="10" t="s">
        <v>253</v>
      </c>
      <c r="D88" s="9" t="s">
        <v>164</v>
      </c>
      <c r="E88" s="9">
        <v>15</v>
      </c>
      <c r="F88" s="11">
        <v>480.1242</v>
      </c>
      <c r="G88" s="9">
        <f t="shared" si="3"/>
        <v>7201.863</v>
      </c>
      <c r="H88" s="10" t="s">
        <v>254</v>
      </c>
      <c r="L88" s="4"/>
    </row>
    <row r="89" customFormat="1" ht="16.5" spans="1:12">
      <c r="A89" s="9">
        <v>86</v>
      </c>
      <c r="B89" s="10" t="s">
        <v>255</v>
      </c>
      <c r="C89" s="10" t="s">
        <v>256</v>
      </c>
      <c r="D89" s="9" t="s">
        <v>164</v>
      </c>
      <c r="E89" s="9">
        <v>1</v>
      </c>
      <c r="F89" s="11">
        <v>927</v>
      </c>
      <c r="G89" s="9">
        <f t="shared" si="3"/>
        <v>927</v>
      </c>
      <c r="H89" s="10" t="s">
        <v>257</v>
      </c>
      <c r="L89" s="4"/>
    </row>
    <row r="90" customFormat="1" ht="16.5" spans="1:12">
      <c r="A90" s="9">
        <v>87</v>
      </c>
      <c r="B90" s="10" t="s">
        <v>258</v>
      </c>
      <c r="C90" s="10" t="s">
        <v>259</v>
      </c>
      <c r="D90" s="9" t="s">
        <v>25</v>
      </c>
      <c r="E90" s="9">
        <v>15</v>
      </c>
      <c r="F90" s="11">
        <v>45.1964</v>
      </c>
      <c r="G90" s="9">
        <f t="shared" si="3"/>
        <v>677.946</v>
      </c>
      <c r="H90" s="10" t="s">
        <v>260</v>
      </c>
    </row>
    <row r="91" customFormat="1" ht="16.5" spans="1:12">
      <c r="A91" s="9">
        <v>88</v>
      </c>
      <c r="B91" s="10" t="s">
        <v>261</v>
      </c>
      <c r="C91" s="10" t="s">
        <v>262</v>
      </c>
      <c r="D91" s="9" t="s">
        <v>164</v>
      </c>
      <c r="E91" s="9">
        <v>2</v>
      </c>
      <c r="F91" s="11">
        <v>1442</v>
      </c>
      <c r="G91" s="9">
        <f t="shared" si="3"/>
        <v>2884</v>
      </c>
      <c r="H91" s="10" t="s">
        <v>263</v>
      </c>
      <c r="L91" s="4"/>
    </row>
    <row r="92" customFormat="1" ht="16.5" spans="1:12">
      <c r="A92" s="9">
        <v>89</v>
      </c>
      <c r="B92" s="10" t="s">
        <v>264</v>
      </c>
      <c r="C92" s="10" t="s">
        <v>265</v>
      </c>
      <c r="D92" s="9" t="s">
        <v>266</v>
      </c>
      <c r="E92" s="9">
        <v>100</v>
      </c>
      <c r="F92" s="11">
        <v>15.2131</v>
      </c>
      <c r="G92" s="9">
        <f t="shared" si="3"/>
        <v>1521.31</v>
      </c>
      <c r="H92" s="10" t="s">
        <v>267</v>
      </c>
    </row>
    <row r="93" customFormat="1" ht="16.5" spans="1:12">
      <c r="A93" s="9">
        <v>90</v>
      </c>
      <c r="B93" s="10" t="s">
        <v>268</v>
      </c>
      <c r="C93" s="10" t="s">
        <v>269</v>
      </c>
      <c r="D93" s="9" t="s">
        <v>270</v>
      </c>
      <c r="E93" s="9">
        <v>20</v>
      </c>
      <c r="F93" s="11">
        <v>376.0839</v>
      </c>
      <c r="G93" s="9">
        <f t="shared" si="3"/>
        <v>7521.678</v>
      </c>
      <c r="H93" s="10" t="s">
        <v>271</v>
      </c>
    </row>
    <row r="94" customFormat="1" ht="41.25" customHeight="1" spans="1:12">
      <c r="A94" s="12" t="s">
        <v>272</v>
      </c>
      <c r="B94" s="13"/>
      <c r="C94" s="13"/>
      <c r="D94" s="13"/>
      <c r="E94" s="13"/>
      <c r="F94" s="14"/>
      <c r="G94" s="15">
        <f>SUM(G78:G93)</f>
        <v>96967.7947</v>
      </c>
      <c r="H94" s="7"/>
    </row>
    <row r="95" ht="16.5" spans="1:12">
      <c r="A95" s="9">
        <v>91</v>
      </c>
      <c r="B95" s="10" t="s">
        <v>273</v>
      </c>
      <c r="C95" s="10" t="s">
        <v>274</v>
      </c>
      <c r="D95" s="9" t="s">
        <v>275</v>
      </c>
      <c r="E95" s="9">
        <v>32</v>
      </c>
      <c r="F95" s="11">
        <v>770.4606</v>
      </c>
      <c r="G95" s="9">
        <f>E95*F95</f>
        <v>24654.7392</v>
      </c>
      <c r="H95" s="10" t="s">
        <v>276</v>
      </c>
    </row>
    <row r="96" ht="16.5" spans="1:12">
      <c r="A96" s="9">
        <v>92</v>
      </c>
      <c r="B96" s="10" t="s">
        <v>277</v>
      </c>
      <c r="C96" s="10" t="s">
        <v>278</v>
      </c>
      <c r="D96" s="9" t="s">
        <v>279</v>
      </c>
      <c r="E96" s="9">
        <v>1000</v>
      </c>
      <c r="F96" s="11">
        <v>6.077</v>
      </c>
      <c r="G96" s="9">
        <f t="shared" ref="G96:G127" si="4">E96*F96</f>
        <v>6077</v>
      </c>
      <c r="H96" s="10" t="s">
        <v>280</v>
      </c>
    </row>
    <row r="97" ht="16.5" spans="1:8">
      <c r="A97" s="9">
        <v>93</v>
      </c>
      <c r="B97" s="10" t="s">
        <v>281</v>
      </c>
      <c r="C97" s="10" t="s">
        <v>282</v>
      </c>
      <c r="D97" s="9" t="s">
        <v>279</v>
      </c>
      <c r="E97" s="9">
        <v>500</v>
      </c>
      <c r="F97" s="11">
        <v>6.7156</v>
      </c>
      <c r="G97" s="9">
        <f t="shared" si="4"/>
        <v>3357.8</v>
      </c>
      <c r="H97" s="10" t="s">
        <v>283</v>
      </c>
    </row>
    <row r="98" ht="16.5" spans="1:8">
      <c r="A98" s="9">
        <v>94</v>
      </c>
      <c r="B98" s="10" t="s">
        <v>284</v>
      </c>
      <c r="C98" s="10" t="s">
        <v>285</v>
      </c>
      <c r="D98" s="9" t="s">
        <v>286</v>
      </c>
      <c r="E98" s="9">
        <v>100</v>
      </c>
      <c r="F98" s="11">
        <v>51.3661</v>
      </c>
      <c r="G98" s="9">
        <f t="shared" si="4"/>
        <v>5136.61</v>
      </c>
      <c r="H98" s="10" t="s">
        <v>287</v>
      </c>
    </row>
    <row r="99" ht="16.5" spans="1:8">
      <c r="A99" s="9">
        <v>95</v>
      </c>
      <c r="B99" s="10" t="s">
        <v>288</v>
      </c>
      <c r="C99" s="10" t="s">
        <v>289</v>
      </c>
      <c r="D99" s="9" t="s">
        <v>286</v>
      </c>
      <c r="E99" s="9">
        <v>50</v>
      </c>
      <c r="F99" s="11">
        <v>56.4955</v>
      </c>
      <c r="G99" s="9">
        <f t="shared" si="4"/>
        <v>2824.775</v>
      </c>
      <c r="H99" s="10" t="s">
        <v>290</v>
      </c>
    </row>
    <row r="100" ht="16.5" spans="1:8">
      <c r="A100" s="9">
        <v>96</v>
      </c>
      <c r="B100" s="10" t="s">
        <v>291</v>
      </c>
      <c r="C100" s="10" t="s">
        <v>292</v>
      </c>
      <c r="D100" s="9" t="s">
        <v>286</v>
      </c>
      <c r="E100" s="9">
        <v>60</v>
      </c>
      <c r="F100" s="11">
        <v>97.5925</v>
      </c>
      <c r="G100" s="9">
        <f t="shared" si="4"/>
        <v>5855.55</v>
      </c>
      <c r="H100" s="10" t="s">
        <v>293</v>
      </c>
    </row>
    <row r="101" ht="33" spans="1:8">
      <c r="A101" s="9">
        <v>97</v>
      </c>
      <c r="B101" s="10" t="s">
        <v>294</v>
      </c>
      <c r="C101" s="10" t="s">
        <v>295</v>
      </c>
      <c r="D101" s="9" t="s">
        <v>42</v>
      </c>
      <c r="E101" s="9">
        <v>100</v>
      </c>
      <c r="F101" s="11">
        <v>45.1964</v>
      </c>
      <c r="G101" s="9">
        <f t="shared" si="4"/>
        <v>4519.64</v>
      </c>
      <c r="H101" s="10" t="s">
        <v>296</v>
      </c>
    </row>
    <row r="102" ht="33" spans="1:8">
      <c r="A102" s="9">
        <v>98</v>
      </c>
      <c r="B102" s="10" t="s">
        <v>294</v>
      </c>
      <c r="C102" s="10" t="s">
        <v>297</v>
      </c>
      <c r="D102" s="9" t="s">
        <v>42</v>
      </c>
      <c r="E102" s="9">
        <v>10</v>
      </c>
      <c r="F102" s="11">
        <v>87.55</v>
      </c>
      <c r="G102" s="9">
        <f t="shared" si="4"/>
        <v>875.5</v>
      </c>
      <c r="H102" s="10" t="s">
        <v>298</v>
      </c>
    </row>
    <row r="103" ht="16.5" spans="1:8">
      <c r="A103" s="9">
        <v>99</v>
      </c>
      <c r="B103" s="10" t="s">
        <v>299</v>
      </c>
      <c r="C103" s="10" t="s">
        <v>300</v>
      </c>
      <c r="D103" s="9" t="s">
        <v>25</v>
      </c>
      <c r="E103" s="9">
        <v>20</v>
      </c>
      <c r="F103" s="11">
        <v>575.2756</v>
      </c>
      <c r="G103" s="9">
        <f t="shared" si="4"/>
        <v>11505.512</v>
      </c>
      <c r="H103" s="10" t="s">
        <v>301</v>
      </c>
    </row>
    <row r="104" ht="16.5" spans="1:8">
      <c r="A104" s="9">
        <v>100</v>
      </c>
      <c r="B104" s="10" t="s">
        <v>302</v>
      </c>
      <c r="C104" s="10" t="s">
        <v>303</v>
      </c>
      <c r="D104" s="9" t="s">
        <v>25</v>
      </c>
      <c r="E104" s="9">
        <v>10</v>
      </c>
      <c r="F104" s="11">
        <v>616.3726</v>
      </c>
      <c r="G104" s="9">
        <f t="shared" si="4"/>
        <v>6163.726</v>
      </c>
      <c r="H104" s="10" t="s">
        <v>304</v>
      </c>
    </row>
    <row r="105" ht="16.5" spans="1:8">
      <c r="A105" s="9">
        <v>101</v>
      </c>
      <c r="B105" s="10" t="s">
        <v>305</v>
      </c>
      <c r="C105" s="10" t="s">
        <v>306</v>
      </c>
      <c r="D105" s="9" t="s">
        <v>25</v>
      </c>
      <c r="E105" s="9">
        <v>6</v>
      </c>
      <c r="F105" s="11">
        <v>616.3726</v>
      </c>
      <c r="G105" s="9">
        <f t="shared" si="4"/>
        <v>3698.2356</v>
      </c>
      <c r="H105" s="10" t="s">
        <v>307</v>
      </c>
    </row>
    <row r="106" ht="16.5" spans="1:8">
      <c r="A106" s="9">
        <v>102</v>
      </c>
      <c r="B106" s="10" t="s">
        <v>308</v>
      </c>
      <c r="C106" s="10" t="s">
        <v>309</v>
      </c>
      <c r="D106" s="9" t="s">
        <v>29</v>
      </c>
      <c r="E106" s="9">
        <v>20</v>
      </c>
      <c r="F106" s="11">
        <v>88.0341</v>
      </c>
      <c r="G106" s="9">
        <f t="shared" si="4"/>
        <v>1760.682</v>
      </c>
      <c r="H106" s="10" t="s">
        <v>310</v>
      </c>
    </row>
    <row r="107" ht="16.5" spans="1:8">
      <c r="A107" s="9">
        <v>103</v>
      </c>
      <c r="B107" s="10" t="s">
        <v>311</v>
      </c>
      <c r="C107" s="10" t="s">
        <v>312</v>
      </c>
      <c r="D107" s="9" t="s">
        <v>29</v>
      </c>
      <c r="E107" s="9">
        <v>30</v>
      </c>
      <c r="F107" s="11">
        <v>152.0383</v>
      </c>
      <c r="G107" s="9">
        <f t="shared" si="4"/>
        <v>4561.149</v>
      </c>
      <c r="H107" s="10" t="s">
        <v>313</v>
      </c>
    </row>
    <row r="108" ht="16.5" spans="1:8">
      <c r="A108" s="9">
        <v>104</v>
      </c>
      <c r="B108" s="10" t="s">
        <v>314</v>
      </c>
      <c r="C108" s="10" t="s">
        <v>315</v>
      </c>
      <c r="D108" s="9" t="s">
        <v>25</v>
      </c>
      <c r="E108" s="9">
        <v>50</v>
      </c>
      <c r="F108" s="11">
        <v>19.1992</v>
      </c>
      <c r="G108" s="9">
        <f t="shared" si="4"/>
        <v>959.96</v>
      </c>
      <c r="H108" s="10" t="s">
        <v>316</v>
      </c>
    </row>
    <row r="109" ht="16.5" spans="1:8">
      <c r="A109" s="9">
        <v>105</v>
      </c>
      <c r="B109" s="10" t="s">
        <v>317</v>
      </c>
      <c r="C109" s="10" t="s">
        <v>318</v>
      </c>
      <c r="D109" s="9" t="s">
        <v>25</v>
      </c>
      <c r="E109" s="9">
        <v>25</v>
      </c>
      <c r="F109" s="11">
        <v>60.8112</v>
      </c>
      <c r="G109" s="9">
        <f t="shared" si="4"/>
        <v>1520.28</v>
      </c>
      <c r="H109" s="10" t="s">
        <v>319</v>
      </c>
    </row>
    <row r="110" ht="16.5" spans="1:8">
      <c r="A110" s="9">
        <v>106</v>
      </c>
      <c r="B110" s="10" t="s">
        <v>320</v>
      </c>
      <c r="C110" s="10" t="s">
        <v>321</v>
      </c>
      <c r="D110" s="9" t="s">
        <v>25</v>
      </c>
      <c r="E110" s="9">
        <v>10</v>
      </c>
      <c r="F110" s="11">
        <v>45.1964</v>
      </c>
      <c r="G110" s="9">
        <f t="shared" si="4"/>
        <v>451.964</v>
      </c>
      <c r="H110" s="10" t="s">
        <v>322</v>
      </c>
    </row>
    <row r="111" ht="16.5" spans="1:8">
      <c r="A111" s="9">
        <v>107</v>
      </c>
      <c r="B111" s="10" t="s">
        <v>323</v>
      </c>
      <c r="C111" s="10" t="s">
        <v>324</v>
      </c>
      <c r="D111" s="9" t="s">
        <v>325</v>
      </c>
      <c r="E111" s="9">
        <v>20</v>
      </c>
      <c r="F111" s="11">
        <v>200.0569</v>
      </c>
      <c r="G111" s="9">
        <f t="shared" si="4"/>
        <v>4001.138</v>
      </c>
      <c r="H111" s="10" t="s">
        <v>326</v>
      </c>
    </row>
    <row r="112" ht="16.5" spans="1:8">
      <c r="A112" s="9">
        <v>108</v>
      </c>
      <c r="B112" s="10" t="s">
        <v>327</v>
      </c>
      <c r="C112" s="10" t="s">
        <v>328</v>
      </c>
      <c r="D112" s="9" t="s">
        <v>325</v>
      </c>
      <c r="E112" s="9">
        <v>10</v>
      </c>
      <c r="F112" s="11">
        <v>144.0352</v>
      </c>
      <c r="G112" s="9">
        <f t="shared" si="4"/>
        <v>1440.352</v>
      </c>
      <c r="H112" s="10" t="s">
        <v>329</v>
      </c>
    </row>
    <row r="113" ht="16.5" spans="1:8">
      <c r="A113" s="9">
        <v>109</v>
      </c>
      <c r="B113" s="10" t="s">
        <v>330</v>
      </c>
      <c r="C113" s="10" t="s">
        <v>331</v>
      </c>
      <c r="D113" s="9" t="s">
        <v>29</v>
      </c>
      <c r="E113" s="9">
        <v>60</v>
      </c>
      <c r="F113" s="11">
        <v>92.8236</v>
      </c>
      <c r="G113" s="9">
        <f t="shared" si="4"/>
        <v>5569.416</v>
      </c>
      <c r="H113" s="10" t="s">
        <v>332</v>
      </c>
    </row>
    <row r="114" ht="16.5" spans="1:8">
      <c r="A114" s="9">
        <v>110</v>
      </c>
      <c r="B114" s="10" t="s">
        <v>330</v>
      </c>
      <c r="C114" s="10" t="s">
        <v>333</v>
      </c>
      <c r="D114" s="9" t="s">
        <v>29</v>
      </c>
      <c r="E114" s="9">
        <v>80</v>
      </c>
      <c r="F114" s="11">
        <v>115.2158</v>
      </c>
      <c r="G114" s="9">
        <f t="shared" si="4"/>
        <v>9217.264</v>
      </c>
      <c r="H114" s="10" t="s">
        <v>334</v>
      </c>
    </row>
    <row r="115" ht="33" spans="1:8">
      <c r="A115" s="9">
        <v>111</v>
      </c>
      <c r="B115" s="10" t="s">
        <v>335</v>
      </c>
      <c r="C115" s="10" t="s">
        <v>336</v>
      </c>
      <c r="D115" s="9" t="s">
        <v>164</v>
      </c>
      <c r="E115" s="9">
        <v>20</v>
      </c>
      <c r="F115" s="11">
        <v>801.2782</v>
      </c>
      <c r="G115" s="9">
        <f t="shared" si="4"/>
        <v>16025.564</v>
      </c>
      <c r="H115" s="10" t="s">
        <v>337</v>
      </c>
    </row>
    <row r="116" ht="16.5" spans="1:8">
      <c r="A116" s="9">
        <v>112</v>
      </c>
      <c r="B116" s="10" t="s">
        <v>338</v>
      </c>
      <c r="C116" s="10" t="s">
        <v>339</v>
      </c>
      <c r="D116" s="9" t="s">
        <v>164</v>
      </c>
      <c r="E116" s="9">
        <v>10</v>
      </c>
      <c r="F116" s="11">
        <v>928.2154</v>
      </c>
      <c r="G116" s="9">
        <f t="shared" si="4"/>
        <v>9282.154</v>
      </c>
      <c r="H116" s="10" t="s">
        <v>340</v>
      </c>
    </row>
    <row r="117" ht="16.5" spans="1:8">
      <c r="A117" s="9">
        <v>113</v>
      </c>
      <c r="B117" s="10" t="s">
        <v>341</v>
      </c>
      <c r="C117" s="10" t="s">
        <v>342</v>
      </c>
      <c r="D117" s="9" t="s">
        <v>25</v>
      </c>
      <c r="E117" s="9">
        <v>60</v>
      </c>
      <c r="F117" s="11">
        <v>45.1964</v>
      </c>
      <c r="G117" s="9">
        <f t="shared" si="4"/>
        <v>2711.784</v>
      </c>
      <c r="H117" s="10" t="s">
        <v>343</v>
      </c>
    </row>
    <row r="118" ht="16.5" spans="1:8">
      <c r="A118" s="9">
        <v>114</v>
      </c>
      <c r="B118" s="10" t="s">
        <v>344</v>
      </c>
      <c r="C118" s="10" t="s">
        <v>345</v>
      </c>
      <c r="D118" s="9" t="s">
        <v>346</v>
      </c>
      <c r="E118" s="9">
        <v>60</v>
      </c>
      <c r="F118" s="11">
        <v>24.6582</v>
      </c>
      <c r="G118" s="9">
        <f t="shared" si="4"/>
        <v>1479.492</v>
      </c>
      <c r="H118" s="10" t="s">
        <v>347</v>
      </c>
    </row>
    <row r="119" ht="16.5" spans="1:8">
      <c r="A119" s="9">
        <v>115</v>
      </c>
      <c r="B119" s="10" t="s">
        <v>348</v>
      </c>
      <c r="C119" s="10" t="s">
        <v>349</v>
      </c>
      <c r="D119" s="9" t="s">
        <v>42</v>
      </c>
      <c r="E119" s="9">
        <v>30</v>
      </c>
      <c r="F119" s="11">
        <v>69.8546</v>
      </c>
      <c r="G119" s="9">
        <f t="shared" si="4"/>
        <v>2095.638</v>
      </c>
      <c r="H119" s="10" t="s">
        <v>350</v>
      </c>
    </row>
    <row r="120" ht="16.5" spans="1:8">
      <c r="A120" s="9">
        <v>116</v>
      </c>
      <c r="B120" s="10" t="s">
        <v>351</v>
      </c>
      <c r="C120" s="10" t="s">
        <v>352</v>
      </c>
      <c r="D120" s="9" t="s">
        <v>325</v>
      </c>
      <c r="E120" s="9">
        <v>20</v>
      </c>
      <c r="F120" s="11">
        <v>128.4101</v>
      </c>
      <c r="G120" s="9">
        <f t="shared" si="4"/>
        <v>2568.202</v>
      </c>
      <c r="H120" s="10" t="s">
        <v>353</v>
      </c>
    </row>
    <row r="121" ht="16.5" spans="1:8">
      <c r="A121" s="9">
        <v>117</v>
      </c>
      <c r="B121" s="10" t="s">
        <v>354</v>
      </c>
      <c r="C121" s="10" t="s">
        <v>355</v>
      </c>
      <c r="D121" s="9" t="s">
        <v>25</v>
      </c>
      <c r="E121" s="9">
        <v>2096</v>
      </c>
      <c r="F121" s="11">
        <v>14.3994</v>
      </c>
      <c r="G121" s="9">
        <f t="shared" si="4"/>
        <v>30181.1424</v>
      </c>
      <c r="H121" s="10" t="s">
        <v>356</v>
      </c>
    </row>
    <row r="122" ht="16.5" spans="1:8">
      <c r="A122" s="9">
        <v>118</v>
      </c>
      <c r="B122" s="10" t="s">
        <v>357</v>
      </c>
      <c r="C122" s="10" t="s">
        <v>358</v>
      </c>
      <c r="D122" s="9" t="s">
        <v>25</v>
      </c>
      <c r="E122" s="9">
        <v>1346</v>
      </c>
      <c r="F122" s="11">
        <v>17.6027</v>
      </c>
      <c r="G122" s="9">
        <f t="shared" si="4"/>
        <v>23693.2342</v>
      </c>
      <c r="H122" s="10" t="s">
        <v>359</v>
      </c>
    </row>
    <row r="123" ht="16.5" spans="1:8">
      <c r="A123" s="9">
        <v>119</v>
      </c>
      <c r="B123" s="10" t="s">
        <v>360</v>
      </c>
      <c r="C123" s="10" t="s">
        <v>361</v>
      </c>
      <c r="D123" s="9" t="s">
        <v>164</v>
      </c>
      <c r="E123" s="9">
        <v>20</v>
      </c>
      <c r="F123" s="11">
        <v>824</v>
      </c>
      <c r="G123" s="9">
        <f t="shared" si="4"/>
        <v>16480</v>
      </c>
      <c r="H123" s="10" t="s">
        <v>362</v>
      </c>
    </row>
    <row r="124" ht="16.5" spans="1:8">
      <c r="A124" s="9">
        <v>120</v>
      </c>
      <c r="B124" s="10" t="s">
        <v>363</v>
      </c>
      <c r="C124" s="10" t="s">
        <v>364</v>
      </c>
      <c r="D124" s="9" t="s">
        <v>164</v>
      </c>
      <c r="E124" s="9">
        <v>10</v>
      </c>
      <c r="F124" s="11">
        <v>267.0893</v>
      </c>
      <c r="G124" s="9">
        <f t="shared" si="4"/>
        <v>2670.893</v>
      </c>
      <c r="H124" s="10" t="s">
        <v>365</v>
      </c>
    </row>
    <row r="125" ht="16.5" spans="1:8">
      <c r="A125" s="9">
        <v>121</v>
      </c>
      <c r="B125" s="10" t="s">
        <v>366</v>
      </c>
      <c r="C125" s="10" t="s">
        <v>367</v>
      </c>
      <c r="D125" s="9" t="s">
        <v>164</v>
      </c>
      <c r="E125" s="9">
        <v>4</v>
      </c>
      <c r="F125" s="11">
        <v>801.2782</v>
      </c>
      <c r="G125" s="9">
        <f t="shared" si="4"/>
        <v>3205.1128</v>
      </c>
      <c r="H125" s="10" t="s">
        <v>368</v>
      </c>
    </row>
    <row r="126" ht="16.5" spans="1:8">
      <c r="A126" s="9">
        <v>122</v>
      </c>
      <c r="B126" s="10" t="s">
        <v>369</v>
      </c>
      <c r="C126" s="10" t="s">
        <v>370</v>
      </c>
      <c r="D126" s="9" t="s">
        <v>164</v>
      </c>
      <c r="E126" s="9">
        <v>2</v>
      </c>
      <c r="F126" s="11">
        <v>801.2782</v>
      </c>
      <c r="G126" s="9">
        <f t="shared" si="4"/>
        <v>1602.5564</v>
      </c>
      <c r="H126" s="10" t="s">
        <v>371</v>
      </c>
    </row>
    <row r="127" ht="16.5" spans="1:8">
      <c r="A127" s="9">
        <v>123</v>
      </c>
      <c r="B127" s="10" t="s">
        <v>372</v>
      </c>
      <c r="C127" s="10" t="s">
        <v>373</v>
      </c>
      <c r="D127" s="9" t="s">
        <v>29</v>
      </c>
      <c r="E127" s="9">
        <v>20</v>
      </c>
      <c r="F127" s="11">
        <v>14.4097</v>
      </c>
      <c r="G127" s="9">
        <f t="shared" si="4"/>
        <v>288.194</v>
      </c>
      <c r="H127" s="10" t="s">
        <v>374</v>
      </c>
    </row>
    <row r="128" ht="39.75" customHeight="1" spans="1:8">
      <c r="A128" s="12" t="s">
        <v>375</v>
      </c>
      <c r="B128" s="13"/>
      <c r="C128" s="13"/>
      <c r="D128" s="13"/>
      <c r="E128" s="13"/>
      <c r="F128" s="14"/>
      <c r="G128" s="15">
        <f>SUM(G95:G127)</f>
        <v>216435.2596</v>
      </c>
      <c r="H128" s="7"/>
    </row>
    <row r="129" ht="16.5" spans="1:8">
      <c r="A129" s="9">
        <v>124</v>
      </c>
      <c r="B129" s="10" t="s">
        <v>376</v>
      </c>
      <c r="C129" s="10" t="s">
        <v>377</v>
      </c>
      <c r="D129" s="9" t="s">
        <v>42</v>
      </c>
      <c r="E129" s="9">
        <v>200</v>
      </c>
      <c r="F129" s="11">
        <v>12.8441</v>
      </c>
      <c r="G129" s="9">
        <f>E129*F129</f>
        <v>2568.82</v>
      </c>
      <c r="H129" s="10" t="s">
        <v>378</v>
      </c>
    </row>
    <row r="130" ht="16.5" spans="1:8">
      <c r="A130" s="9">
        <v>125</v>
      </c>
      <c r="B130" s="10" t="s">
        <v>379</v>
      </c>
      <c r="C130" s="10" t="s">
        <v>380</v>
      </c>
      <c r="D130" s="9" t="s">
        <v>42</v>
      </c>
      <c r="E130" s="9">
        <v>200</v>
      </c>
      <c r="F130" s="11">
        <v>19.5185</v>
      </c>
      <c r="G130" s="9">
        <f t="shared" ref="G130:G144" si="5">E130*F130</f>
        <v>3903.7</v>
      </c>
      <c r="H130" s="10" t="s">
        <v>381</v>
      </c>
    </row>
    <row r="131" ht="16.5" spans="1:8">
      <c r="A131" s="9">
        <v>126</v>
      </c>
      <c r="B131" s="10" t="s">
        <v>382</v>
      </c>
      <c r="C131" s="10" t="s">
        <v>383</v>
      </c>
      <c r="D131" s="9" t="s">
        <v>25</v>
      </c>
      <c r="E131" s="9">
        <v>40</v>
      </c>
      <c r="F131" s="11">
        <v>128.4101</v>
      </c>
      <c r="G131" s="9">
        <f t="shared" si="5"/>
        <v>5136.404</v>
      </c>
      <c r="H131" s="10" t="s">
        <v>384</v>
      </c>
    </row>
    <row r="132" ht="16.5" spans="1:8">
      <c r="A132" s="9">
        <v>127</v>
      </c>
      <c r="B132" s="10" t="s">
        <v>385</v>
      </c>
      <c r="C132" s="10" t="s">
        <v>386</v>
      </c>
      <c r="D132" s="9" t="s">
        <v>25</v>
      </c>
      <c r="E132" s="9">
        <v>20</v>
      </c>
      <c r="F132" s="11">
        <v>206</v>
      </c>
      <c r="G132" s="9">
        <f t="shared" si="5"/>
        <v>4120</v>
      </c>
      <c r="H132" s="10" t="s">
        <v>387</v>
      </c>
    </row>
    <row r="133" ht="16.5" spans="1:8">
      <c r="A133" s="9">
        <v>128</v>
      </c>
      <c r="B133" s="10" t="s">
        <v>388</v>
      </c>
      <c r="C133" s="10" t="s">
        <v>389</v>
      </c>
      <c r="D133" s="9" t="s">
        <v>25</v>
      </c>
      <c r="E133" s="9">
        <v>20</v>
      </c>
      <c r="F133" s="11">
        <v>452.0052</v>
      </c>
      <c r="G133" s="9">
        <f t="shared" si="5"/>
        <v>9040.104</v>
      </c>
      <c r="H133" s="10" t="s">
        <v>390</v>
      </c>
    </row>
    <row r="134" ht="16.5" spans="1:8">
      <c r="A134" s="9">
        <v>129</v>
      </c>
      <c r="B134" s="10" t="s">
        <v>391</v>
      </c>
      <c r="C134" s="10" t="s">
        <v>392</v>
      </c>
      <c r="D134" s="9" t="s">
        <v>29</v>
      </c>
      <c r="E134" s="9">
        <v>20</v>
      </c>
      <c r="F134" s="11">
        <v>248.0652</v>
      </c>
      <c r="G134" s="9">
        <f t="shared" si="5"/>
        <v>4961.304</v>
      </c>
      <c r="H134" s="10" t="s">
        <v>393</v>
      </c>
    </row>
    <row r="135" ht="16.5" spans="1:8">
      <c r="A135" s="9">
        <v>130</v>
      </c>
      <c r="B135" s="10" t="s">
        <v>394</v>
      </c>
      <c r="C135" s="10" t="s">
        <v>395</v>
      </c>
      <c r="D135" s="9" t="s">
        <v>42</v>
      </c>
      <c r="E135" s="9">
        <v>100</v>
      </c>
      <c r="F135" s="11">
        <v>67.8049</v>
      </c>
      <c r="G135" s="9">
        <f t="shared" si="5"/>
        <v>6780.49</v>
      </c>
      <c r="H135" s="10" t="s">
        <v>396</v>
      </c>
    </row>
    <row r="136" ht="16.5" spans="1:8">
      <c r="A136" s="9">
        <v>131</v>
      </c>
      <c r="B136" s="10" t="s">
        <v>397</v>
      </c>
      <c r="C136" s="10" t="s">
        <v>398</v>
      </c>
      <c r="D136" s="9" t="s">
        <v>29</v>
      </c>
      <c r="E136" s="9">
        <v>20</v>
      </c>
      <c r="F136" s="11">
        <v>200.0569</v>
      </c>
      <c r="G136" s="9">
        <f t="shared" si="5"/>
        <v>4001.138</v>
      </c>
      <c r="H136" s="10" t="s">
        <v>399</v>
      </c>
    </row>
    <row r="137" ht="16.5" spans="1:8">
      <c r="A137" s="9">
        <v>132</v>
      </c>
      <c r="B137" s="10" t="s">
        <v>400</v>
      </c>
      <c r="C137" s="10" t="s">
        <v>401</v>
      </c>
      <c r="D137" s="9" t="s">
        <v>402</v>
      </c>
      <c r="E137" s="9">
        <v>20</v>
      </c>
      <c r="F137" s="11">
        <v>248.0652</v>
      </c>
      <c r="G137" s="9">
        <f t="shared" si="5"/>
        <v>4961.304</v>
      </c>
      <c r="H137" s="10" t="s">
        <v>403</v>
      </c>
    </row>
    <row r="138" ht="16.5" spans="1:8">
      <c r="A138" s="9">
        <v>133</v>
      </c>
      <c r="B138" s="10" t="s">
        <v>404</v>
      </c>
      <c r="C138" s="10" t="s">
        <v>405</v>
      </c>
      <c r="D138" s="9" t="s">
        <v>402</v>
      </c>
      <c r="E138" s="9">
        <v>20</v>
      </c>
      <c r="F138" s="11">
        <v>200.0569</v>
      </c>
      <c r="G138" s="9">
        <f t="shared" si="5"/>
        <v>4001.138</v>
      </c>
      <c r="H138" s="10" t="s">
        <v>406</v>
      </c>
    </row>
    <row r="139" ht="16.5" spans="1:8">
      <c r="A139" s="9">
        <v>134</v>
      </c>
      <c r="B139" s="10" t="s">
        <v>407</v>
      </c>
      <c r="C139" s="10" t="s">
        <v>408</v>
      </c>
      <c r="D139" s="9" t="s">
        <v>42</v>
      </c>
      <c r="E139" s="9">
        <v>200</v>
      </c>
      <c r="F139" s="11">
        <v>8.24</v>
      </c>
      <c r="G139" s="9">
        <f t="shared" si="5"/>
        <v>1648</v>
      </c>
      <c r="H139" s="10" t="s">
        <v>409</v>
      </c>
    </row>
    <row r="140" ht="16.5" spans="1:8">
      <c r="A140" s="9">
        <v>135</v>
      </c>
      <c r="B140" s="10" t="s">
        <v>410</v>
      </c>
      <c r="C140" s="10" t="s">
        <v>411</v>
      </c>
      <c r="D140" s="9" t="s">
        <v>275</v>
      </c>
      <c r="E140" s="9">
        <v>25</v>
      </c>
      <c r="F140" s="11">
        <v>560.1243</v>
      </c>
      <c r="G140" s="9">
        <f t="shared" si="5"/>
        <v>14003.1075</v>
      </c>
      <c r="H140" s="10" t="s">
        <v>412</v>
      </c>
    </row>
    <row r="141" ht="16.5" spans="1:8">
      <c r="A141" s="9">
        <v>136</v>
      </c>
      <c r="B141" s="10" t="s">
        <v>413</v>
      </c>
      <c r="C141" s="10" t="s">
        <v>414</v>
      </c>
      <c r="D141" s="9" t="s">
        <v>275</v>
      </c>
      <c r="E141" s="9">
        <v>40</v>
      </c>
      <c r="F141" s="11">
        <v>67.8049</v>
      </c>
      <c r="G141" s="9">
        <f t="shared" si="5"/>
        <v>2712.196</v>
      </c>
      <c r="H141" s="10" t="s">
        <v>415</v>
      </c>
    </row>
    <row r="142" ht="16.5" spans="1:8">
      <c r="A142" s="9">
        <v>137</v>
      </c>
      <c r="B142" s="10" t="s">
        <v>416</v>
      </c>
      <c r="C142" s="10" t="s">
        <v>417</v>
      </c>
      <c r="D142" s="9" t="s">
        <v>275</v>
      </c>
      <c r="E142" s="9">
        <v>40</v>
      </c>
      <c r="F142" s="11">
        <v>72.0176</v>
      </c>
      <c r="G142" s="9">
        <f t="shared" si="5"/>
        <v>2880.704</v>
      </c>
      <c r="H142" s="10" t="s">
        <v>418</v>
      </c>
    </row>
    <row r="143" ht="16.5" spans="1:8">
      <c r="A143" s="9">
        <v>138</v>
      </c>
      <c r="B143" s="10" t="s">
        <v>419</v>
      </c>
      <c r="C143" s="10" t="s">
        <v>420</v>
      </c>
      <c r="D143" s="9" t="s">
        <v>25</v>
      </c>
      <c r="E143" s="9">
        <v>10</v>
      </c>
      <c r="F143" s="11">
        <v>452.0052</v>
      </c>
      <c r="G143" s="9">
        <f t="shared" si="5"/>
        <v>4520.052</v>
      </c>
      <c r="H143" s="10" t="s">
        <v>421</v>
      </c>
    </row>
    <row r="144" ht="16.5" spans="1:8">
      <c r="A144" s="9">
        <v>139</v>
      </c>
      <c r="B144" s="10" t="s">
        <v>419</v>
      </c>
      <c r="C144" s="10" t="s">
        <v>422</v>
      </c>
      <c r="D144" s="9" t="s">
        <v>25</v>
      </c>
      <c r="E144" s="9">
        <v>6</v>
      </c>
      <c r="F144" s="11">
        <v>640.1656</v>
      </c>
      <c r="G144" s="9">
        <f t="shared" si="5"/>
        <v>3840.9936</v>
      </c>
      <c r="H144" s="10" t="s">
        <v>423</v>
      </c>
    </row>
    <row r="145" ht="39" customHeight="1" spans="1:8">
      <c r="A145" s="12" t="s">
        <v>424</v>
      </c>
      <c r="B145" s="13"/>
      <c r="C145" s="13"/>
      <c r="D145" s="13"/>
      <c r="E145" s="13"/>
      <c r="F145" s="14"/>
      <c r="G145" s="15">
        <f>SUM(G129:G144)</f>
        <v>79079.4551</v>
      </c>
      <c r="H145" s="7"/>
    </row>
    <row r="146" ht="39" customHeight="1" spans="1:8">
      <c r="A146" s="16" t="s">
        <v>425</v>
      </c>
      <c r="B146" s="17"/>
      <c r="C146" s="17"/>
      <c r="D146" s="17"/>
      <c r="E146" s="17"/>
      <c r="F146" s="18"/>
      <c r="G146" s="19">
        <f>G145+G128+G94+G77</f>
        <v>1017575.9031</v>
      </c>
      <c r="H146" s="20"/>
    </row>
    <row r="147" ht="39" customHeight="1" spans="1:8">
      <c r="A147" s="16" t="s">
        <v>426</v>
      </c>
      <c r="B147" s="17"/>
      <c r="C147" s="17"/>
      <c r="D147" s="17"/>
      <c r="E147" s="17"/>
      <c r="F147" s="18"/>
      <c r="G147" s="19">
        <f>G146*0.13</f>
        <v>132284.867403</v>
      </c>
      <c r="H147" s="20"/>
    </row>
    <row r="148" ht="39" customHeight="1" spans="1:8">
      <c r="A148" s="21" t="s">
        <v>427</v>
      </c>
      <c r="B148" s="22"/>
      <c r="C148" s="22"/>
      <c r="D148" s="22"/>
      <c r="E148" s="22"/>
      <c r="F148" s="23"/>
      <c r="G148" s="24">
        <f>G146+G147</f>
        <v>1149860.770503</v>
      </c>
      <c r="H148" s="25"/>
    </row>
    <row r="150" ht="68.25" customHeight="1" spans="1:8">
      <c r="A150" s="26" t="s">
        <v>428</v>
      </c>
      <c r="B150" s="26"/>
      <c r="C150" s="26"/>
      <c r="D150" s="26"/>
      <c r="E150" s="26"/>
      <c r="F150" s="27"/>
      <c r="G150" s="26"/>
      <c r="H150" s="26"/>
    </row>
  </sheetData>
  <autoFilter xmlns:etc="http://www.wps.cn/officeDocument/2017/etCustomData" ref="A2:H148" etc:filterBottomFollowUsedRange="0">
    <extLst/>
  </autoFilter>
  <mergeCells count="9">
    <mergeCell ref="A1:H1"/>
    <mergeCell ref="A77:F77"/>
    <mergeCell ref="A94:F94"/>
    <mergeCell ref="A128:F128"/>
    <mergeCell ref="A145:F145"/>
    <mergeCell ref="A146:F146"/>
    <mergeCell ref="A147:F147"/>
    <mergeCell ref="A148:F148"/>
    <mergeCell ref="A150:H150"/>
  </mergeCells>
  <pageMargins left="0.25" right="0.25" top="0.432638888888889" bottom="0.75" header="0.298611111111111" footer="0.298611111111111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汇总表</vt:lpstr>
      <vt:lpstr>限价清单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冷风过境﹎.</cp:lastModifiedBy>
  <dcterms:created xsi:type="dcterms:W3CDTF">2026-08-14T07:16:00Z</dcterms:created>
  <dcterms:modified xsi:type="dcterms:W3CDTF">2026-08-19T04:03:15Z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{"Label":"1","ContentProducer":"001191440300708461136T1WFUO","ProduceID":"791ec7c614f9f40c1ebd49903eab64b5-N8nC","ReservedCode1":"{\"Type\":\" TC260PG\",\"Version\":1,\"Bindings\":[{\"Type\":\"soft\",\"AlgID\":\"sm3\",\"Value\":\"f026071fa4fbf5faf428868a1</vt:lpwstr>
  </property>
  <property fmtid="{D5CDD505-2E9C-101B-9397-08002B2CF9AE}" pid="3" name="ICV">
    <vt:lpwstr>B4D55D85B8684519BA8284B98BE0E6D4_12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